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ra.ribeiro\Desktop\PRC_xxx.2020_EXP - PAF ZMC - SARN\02. Peças PRC\"/>
    </mc:Choice>
  </mc:AlternateContent>
  <bookViews>
    <workbookView xWindow="-120" yWindow="-16320" windowWidth="29040" windowHeight="15840"/>
  </bookViews>
  <sheets>
    <sheet name="LPU" sheetId="5" r:id="rId1"/>
  </sheets>
  <externalReferences>
    <externalReference r:id="rId2"/>
  </externalReferences>
  <definedNames>
    <definedName name="LPU">[1]Orçamento!$A$7:$G$584</definedName>
    <definedName name="PROJ">#REF!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4" i="5" l="1"/>
  <c r="F63" i="5"/>
  <c r="F62" i="5"/>
  <c r="F61" i="5"/>
  <c r="F60" i="5"/>
  <c r="F51" i="5"/>
  <c r="F50" i="5"/>
  <c r="F49" i="5"/>
  <c r="F48" i="5"/>
  <c r="F47" i="5"/>
  <c r="F27" i="5"/>
  <c r="F26" i="5"/>
  <c r="F25" i="5"/>
  <c r="F24" i="5"/>
  <c r="F23" i="5"/>
  <c r="F11" i="5"/>
  <c r="F12" i="5"/>
  <c r="F13" i="5"/>
  <c r="F14" i="5"/>
  <c r="F65" i="5" l="1"/>
  <c r="F52" i="5"/>
  <c r="F28" i="5"/>
  <c r="F10" i="5"/>
  <c r="F15" i="5" l="1"/>
</calcChain>
</file>

<file path=xl/sharedStrings.xml><?xml version="1.0" encoding="utf-8"?>
<sst xmlns="http://schemas.openxmlformats.org/spreadsheetml/2006/main" count="92" uniqueCount="23">
  <si>
    <t>TOTAL</t>
  </si>
  <si>
    <t>Preço Total (€)</t>
  </si>
  <si>
    <t>Art.º</t>
  </si>
  <si>
    <t>Unidade</t>
  </si>
  <si>
    <t xml:space="preserve">Designação </t>
  </si>
  <si>
    <t xml:space="preserve">Quantidade </t>
  </si>
  <si>
    <t>UN</t>
  </si>
  <si>
    <t>Preço Unitário (€)</t>
  </si>
  <si>
    <t>Deteção de posição exacta e comprovada de FNV, resultante do varrimento da rede.</t>
  </si>
  <si>
    <t>Pesquisa Ativa de Fugas (PAF) nas Zonas de Medição e Controlo (ZMC) – Sistema de Águas da região do Noroeste (SARN)</t>
  </si>
  <si>
    <t>Pesquisa ativa de fugas não vísiveis (FNV)</t>
  </si>
  <si>
    <t>1.1</t>
  </si>
  <si>
    <t>1.2</t>
  </si>
  <si>
    <t>1.3</t>
  </si>
  <si>
    <t>Deteção de ilícitos</t>
  </si>
  <si>
    <t>Atualizações ao cadastro decorrente da inspeção semanal (entrega em KMZ)</t>
  </si>
  <si>
    <t>Deteção de fugas vísiveis (FV)</t>
  </si>
  <si>
    <t>Identificação de fuga em redes prediais</t>
  </si>
  <si>
    <t>Vigência Inicial</t>
  </si>
  <si>
    <t>1.ª Renovação</t>
  </si>
  <si>
    <t>2.ª Renovação</t>
  </si>
  <si>
    <t>3.ª Renovação</t>
  </si>
  <si>
    <t>Lote 2 - Arouca e Cinfães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</si>
</sst>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_-* #,##0\ _€_-;\-* #,##0\ _€_-;_-* &quot;-&quot;??\ _€_-;_-@_-"/>
  </numFmts>
  <fonts count="7" x14ac:knownFonts="1">
    <font>
      <sz val="11"/>
      <color theme="1"/>
      <name val="Calibri"/>
      <family val="2"/>
      <scheme val="minor"/>
    </font>
    <font>
      <sz val="11"/>
      <color theme="1"/>
      <name val="Calibri"/>
      <family val="2"/>
      <scheme val="minor"/>
    </font>
    <font>
      <sz val="9"/>
      <color theme="1"/>
      <name val="Gill Sans MT"/>
      <family val="2"/>
    </font>
    <font>
      <b/>
      <sz val="9"/>
      <color theme="1"/>
      <name val="Gill Sans MT"/>
      <family val="2"/>
    </font>
    <font>
      <sz val="10"/>
      <name val="Arial"/>
      <family val="2"/>
    </font>
    <font>
      <b/>
      <sz val="14"/>
      <color rgb="FF004070"/>
      <name val="Gill Sans MT"/>
      <family val="2"/>
    </font>
    <font>
      <b/>
      <sz val="9"/>
      <color theme="0"/>
      <name val="Gill Sans MT"/>
      <family val="2"/>
    </font>
  </fonts>
  <fills count="4">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medium">
        <color rgb="FF004070"/>
      </top>
      <bottom style="medium">
        <color rgb="FF004070"/>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double">
        <color auto="1"/>
      </top>
      <bottom style="thick">
        <color auto="1"/>
      </bottom>
      <diagonal/>
    </border>
    <border>
      <left style="thin">
        <color auto="1"/>
      </left>
      <right style="thin">
        <color auto="1"/>
      </right>
      <top style="double">
        <color auto="1"/>
      </top>
      <bottom style="thick">
        <color auto="1"/>
      </bottom>
      <diagonal/>
    </border>
    <border>
      <left style="thin">
        <color auto="1"/>
      </left>
      <right style="thick">
        <color auto="1"/>
      </right>
      <top style="double">
        <color auto="1"/>
      </top>
      <bottom style="thick">
        <color auto="1"/>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4" fillId="0" borderId="0"/>
  </cellStyleXfs>
  <cellXfs count="3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horizontal="left" vertical="center" wrapText="1"/>
    </xf>
    <xf numFmtId="164" fontId="2" fillId="0" borderId="1" xfId="2" applyNumberFormat="1" applyFont="1" applyFill="1" applyBorder="1" applyAlignment="1">
      <alignment horizontal="center" vertical="center"/>
    </xf>
    <xf numFmtId="44" fontId="2" fillId="0" borderId="1" xfId="1" applyFont="1" applyBorder="1" applyAlignment="1">
      <alignment horizontal="center" vertical="center"/>
    </xf>
    <xf numFmtId="0" fontId="2" fillId="0" borderId="7" xfId="0" applyFont="1" applyBorder="1" applyAlignment="1">
      <alignment horizontal="center" vertical="center"/>
    </xf>
    <xf numFmtId="44" fontId="2" fillId="0" borderId="8" xfId="1" applyFont="1" applyFill="1" applyBorder="1" applyAlignment="1" applyProtection="1">
      <alignment horizontal="center" vertical="center"/>
      <protection hidden="1"/>
    </xf>
    <xf numFmtId="0" fontId="2" fillId="0" borderId="9" xfId="0" applyFont="1" applyBorder="1" applyAlignment="1">
      <alignment horizontal="center" vertical="center"/>
    </xf>
    <xf numFmtId="0" fontId="2" fillId="0" borderId="2" xfId="0" applyFont="1" applyBorder="1" applyAlignment="1">
      <alignment horizontal="left" vertical="center" wrapText="1"/>
    </xf>
    <xf numFmtId="164" fontId="2" fillId="0" borderId="2" xfId="2" applyNumberFormat="1" applyFont="1" applyFill="1" applyBorder="1" applyAlignment="1">
      <alignment horizontal="center" vertical="center"/>
    </xf>
    <xf numFmtId="44" fontId="2" fillId="0" borderId="2" xfId="1" applyFont="1" applyBorder="1" applyAlignment="1">
      <alignment horizontal="center" vertical="center"/>
    </xf>
    <xf numFmtId="44" fontId="2" fillId="0" borderId="10" xfId="1" applyFont="1" applyFill="1" applyBorder="1" applyAlignment="1" applyProtection="1">
      <alignment horizontal="center" vertical="center"/>
      <protection hidden="1"/>
    </xf>
    <xf numFmtId="44" fontId="3" fillId="0" borderId="13" xfId="1" applyFont="1" applyFill="1" applyBorder="1" applyAlignment="1" applyProtection="1">
      <alignment horizontal="center" vertical="center"/>
      <protection hidden="1"/>
    </xf>
    <xf numFmtId="0" fontId="5" fillId="0" borderId="0" xfId="0" applyFont="1" applyFill="1" applyBorder="1" applyAlignment="1">
      <alignment horizontal="center" vertical="center" wrapText="1"/>
    </xf>
    <xf numFmtId="0" fontId="3" fillId="0" borderId="9" xfId="0" applyFont="1" applyBorder="1" applyAlignment="1">
      <alignment horizontal="center" vertical="center"/>
    </xf>
    <xf numFmtId="0" fontId="3" fillId="0" borderId="7"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vertical="center"/>
    </xf>
    <xf numFmtId="44" fontId="3" fillId="0" borderId="8" xfId="0" applyNumberFormat="1" applyFont="1" applyFill="1" applyBorder="1" applyAlignment="1">
      <alignment vertical="center"/>
    </xf>
    <xf numFmtId="0" fontId="3" fillId="0" borderId="2" xfId="0" applyFont="1" applyBorder="1" applyAlignment="1">
      <alignment horizontal="left" vertical="center" wrapText="1"/>
    </xf>
    <xf numFmtId="0" fontId="3" fillId="0" borderId="11" xfId="0" applyFont="1" applyFill="1" applyBorder="1" applyAlignment="1">
      <alignment horizontal="right" vertical="center"/>
    </xf>
    <xf numFmtId="0" fontId="3" fillId="0" borderId="12" xfId="0" applyFont="1" applyFill="1" applyBorder="1" applyAlignment="1">
      <alignment horizontal="right" vertical="center"/>
    </xf>
    <xf numFmtId="0" fontId="5" fillId="0"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5" xfId="0" applyFont="1" applyFill="1" applyBorder="1" applyAlignment="1">
      <alignment horizontal="left" vertical="center"/>
    </xf>
    <xf numFmtId="0" fontId="6" fillId="3" borderId="1" xfId="0" applyFont="1" applyFill="1" applyBorder="1" applyAlignment="1">
      <alignment horizontal="left" vertical="center"/>
    </xf>
    <xf numFmtId="0" fontId="6" fillId="3" borderId="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cellXfs>
  <cellStyles count="5">
    <cellStyle name="Moeda" xfId="1" builtinId="4"/>
    <cellStyle name="Normal" xfId="0" builtinId="0"/>
    <cellStyle name="Normal 2" xfId="4"/>
    <cellStyle name="Normal 2 2" xfId="3"/>
    <cellStyle name="Vírgula" xfId="2" builtinId="3"/>
  </cellStyles>
  <dxfs count="0"/>
  <tableStyles count="0" defaultTableStyle="TableStyleMedium2" defaultPivotStyle="PivotStyleLight16"/>
  <colors>
    <mruColors>
      <color rgb="FF004070"/>
      <color rgb="FF004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uasdonorte-my.sharepoint.com/Users/joao.maciel/Desktop/C&#243;pia%20de%20Or&#231;am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s>
    <sheetDataSet>
      <sheetData sheetId="0"/>
      <sheetData sheetId="1" refreshError="1"/>
      <sheetData sheetId="2">
        <row r="7">
          <cell r="D7" t="str">
            <v>UN</v>
          </cell>
          <cell r="E7" t="str">
            <v>Unitário</v>
          </cell>
          <cell r="F7" t="str">
            <v>Parcial</v>
          </cell>
          <cell r="G7" t="str">
            <v>Total</v>
          </cell>
        </row>
        <row r="8">
          <cell r="A8" t="str">
            <v>DV</v>
          </cell>
          <cell r="B8" t="str">
            <v>DIVERSOS</v>
          </cell>
          <cell r="G8">
            <v>10000</v>
          </cell>
        </row>
        <row r="9">
          <cell r="A9" t="str">
            <v>DV.1</v>
          </cell>
          <cell r="B9" t="str">
            <v>ESTALEIRO</v>
          </cell>
          <cell r="G9">
            <v>10000</v>
          </cell>
        </row>
        <row r="10">
          <cell r="A10" t="str">
            <v>DV.1.1</v>
          </cell>
          <cell r="B10" t="str">
            <v>Montagem e desmontagem de estaleiro, de acordo com o artº 350 de Dec-Lei nº 278/2009, de 2 de outubro, principal, secundário ou qualquer outra instalação provisória de apoio à execução dos trabalhos, incluindo as correspondentes instalações, redes provisórias de água, esgotos, eletricidade e de meios de comunicação, vias internas de circulação e tudo o mais necessário à montagem e construção dos mesmos para o conjunto dos trabalhos incluídos nas empreitadas, bem como limpeza, desmatação, vedação e sinalização, regularização de terrenos e limpeza de entulhos, de acordo com os diversas peças do projeto de execução.</v>
          </cell>
          <cell r="C10">
            <v>1</v>
          </cell>
          <cell r="D10" t="str">
            <v>Vg</v>
          </cell>
          <cell r="E10">
            <v>5000</v>
          </cell>
          <cell r="F10">
            <v>5000</v>
          </cell>
        </row>
        <row r="11">
          <cell r="A11" t="str">
            <v>DV.1.2</v>
          </cell>
          <cell r="B11" t="str">
            <v>Manutenção global do estaleiro durante a execução dos trabalhos.</v>
          </cell>
          <cell r="C11">
            <v>1</v>
          </cell>
          <cell r="D11" t="str">
            <v>Vg</v>
          </cell>
          <cell r="E11">
            <v>5000</v>
          </cell>
          <cell r="F11">
            <v>5000</v>
          </cell>
        </row>
        <row r="12">
          <cell r="A12" t="str">
            <v>CC</v>
          </cell>
          <cell r="B12" t="str">
            <v>CONSTRUÇÃO CIVIL</v>
          </cell>
          <cell r="G12">
            <v>627762.27999999991</v>
          </cell>
        </row>
        <row r="13">
          <cell r="A13" t="str">
            <v>CC.1</v>
          </cell>
          <cell r="B13" t="str">
            <v>RESERVATÓRIO RA3</v>
          </cell>
          <cell r="G13">
            <v>123585.53</v>
          </cell>
        </row>
        <row r="14">
          <cell r="A14" t="str">
            <v>CC.1.1</v>
          </cell>
          <cell r="B14" t="str">
            <v>MOVIMENTO DE TERRAS</v>
          </cell>
          <cell r="G14">
            <v>56808.51</v>
          </cell>
        </row>
        <row r="15">
          <cell r="A15" t="str">
            <v>CC.1.1.1</v>
          </cell>
          <cell r="B15" t="str">
            <v xml:space="preserve"> A - MOVIMENTO GERAL DE TERRAS</v>
          </cell>
        </row>
        <row r="16">
          <cell r="A16" t="str">
            <v>CC.1.1.1.1</v>
          </cell>
          <cell r="B16" t="str">
            <v>Desmatação geral do terreno, incluindo corte de espécies arbóreas e arbustivas, bem como a remoção e transporte do material a vazadouro.</v>
          </cell>
          <cell r="C16">
            <v>500</v>
          </cell>
          <cell r="D16" t="str">
            <v>m2</v>
          </cell>
          <cell r="E16">
            <v>1</v>
          </cell>
          <cell r="F16">
            <v>500</v>
          </cell>
        </row>
        <row r="17">
          <cell r="A17" t="str">
            <v>CC.1.1.1.2</v>
          </cell>
          <cell r="B17" t="str">
            <v>Demolição de troço de muro em pedra solta, incluindo, transporte a vazadouro do material sobrante.</v>
          </cell>
          <cell r="C17">
            <v>60</v>
          </cell>
          <cell r="D17" t="str">
            <v>m2</v>
          </cell>
          <cell r="E17">
            <v>10</v>
          </cell>
          <cell r="F17">
            <v>600</v>
          </cell>
        </row>
        <row r="18">
          <cell r="A18" t="str">
            <v>CC.1.1.1.3</v>
          </cell>
          <cell r="B18" t="str">
            <v>Escavação geral, e remoção de terras para obtenção de cotas de plataformas de trabalho da construção.</v>
          </cell>
        </row>
        <row r="19">
          <cell r="A19" t="str">
            <v>CC.1.1.1.3.1</v>
          </cell>
          <cell r="B19" t="str">
            <v>Terra dura (20%)</v>
          </cell>
          <cell r="C19">
            <v>700</v>
          </cell>
          <cell r="D19" t="str">
            <v>m3</v>
          </cell>
          <cell r="E19">
            <v>4</v>
          </cell>
          <cell r="F19">
            <v>2800</v>
          </cell>
        </row>
        <row r="20">
          <cell r="A20" t="str">
            <v>CC.1.1.1.3.2</v>
          </cell>
          <cell r="B20" t="str">
            <v>Rocha branda (35%)</v>
          </cell>
          <cell r="C20">
            <v>1225</v>
          </cell>
          <cell r="D20" t="str">
            <v>m3</v>
          </cell>
          <cell r="E20">
            <v>6</v>
          </cell>
          <cell r="F20">
            <v>7350</v>
          </cell>
        </row>
        <row r="21">
          <cell r="A21" t="str">
            <v>CC.1.1.1.3.3</v>
          </cell>
          <cell r="B21" t="str">
            <v>Rocha dura (45%)</v>
          </cell>
          <cell r="C21">
            <v>1575</v>
          </cell>
          <cell r="D21" t="str">
            <v>m3</v>
          </cell>
          <cell r="E21">
            <v>20</v>
          </cell>
          <cell r="F21">
            <v>31500</v>
          </cell>
        </row>
        <row r="22">
          <cell r="A22" t="str">
            <v>CC.1.1.1.4</v>
          </cell>
          <cell r="B22" t="str">
            <v>Regularização geral de taludes</v>
          </cell>
          <cell r="C22">
            <v>350</v>
          </cell>
          <cell r="D22" t="str">
            <v>m2</v>
          </cell>
          <cell r="E22">
            <v>1</v>
          </cell>
          <cell r="F22">
            <v>350</v>
          </cell>
        </row>
        <row r="23">
          <cell r="A23" t="str">
            <v>CC.1.1.1.5</v>
          </cell>
          <cell r="B23" t="str">
            <v>Levantamento e relocalização de poste de telecomunicações existente, incluindo todos os trabalhos inerentes à mudança da infraestrutura aérea.</v>
          </cell>
          <cell r="C23">
            <v>1</v>
          </cell>
          <cell r="D23" t="str">
            <v>Un</v>
          </cell>
          <cell r="E23">
            <v>250</v>
          </cell>
          <cell r="F23">
            <v>250</v>
          </cell>
        </row>
        <row r="24">
          <cell r="A24" t="str">
            <v>CC.1.1.2</v>
          </cell>
          <cell r="B24" t="str">
            <v>B– MOVIMENTO DE TERRAS EM CABOUCOS</v>
          </cell>
        </row>
        <row r="25">
          <cell r="A25" t="str">
            <v>CC.1.1.2.1</v>
          </cell>
          <cell r="B25" t="str">
            <v>Escavação e remoção de terras em abertura de caboucos para obtenção de cotas de trabalho em fundações da construção.</v>
          </cell>
        </row>
        <row r="26">
          <cell r="A26" t="str">
            <v>CC.1.1.2.1.1</v>
          </cell>
          <cell r="B26" t="str">
            <v>Terra dura (20%)</v>
          </cell>
          <cell r="C26">
            <v>10.28</v>
          </cell>
          <cell r="D26" t="str">
            <v>m3</v>
          </cell>
          <cell r="E26">
            <v>7.5</v>
          </cell>
          <cell r="F26">
            <v>77.099999999999994</v>
          </cell>
        </row>
        <row r="27">
          <cell r="A27" t="str">
            <v>CC.1.1.2.1.2</v>
          </cell>
          <cell r="B27" t="str">
            <v>Rocha branda (35%)</v>
          </cell>
          <cell r="C27">
            <v>17.989999999999998</v>
          </cell>
          <cell r="D27" t="str">
            <v>m3</v>
          </cell>
          <cell r="E27">
            <v>10</v>
          </cell>
          <cell r="F27">
            <v>179.89999999999998</v>
          </cell>
        </row>
        <row r="28">
          <cell r="A28" t="str">
            <v>CC.1.1.2.1..3</v>
          </cell>
          <cell r="B28" t="str">
            <v>Rocha dura (45 %)</v>
          </cell>
          <cell r="C28">
            <v>23.12</v>
          </cell>
          <cell r="D28" t="str">
            <v>m3</v>
          </cell>
          <cell r="E28">
            <v>25</v>
          </cell>
          <cell r="F28">
            <v>578</v>
          </cell>
        </row>
        <row r="29">
          <cell r="A29" t="str">
            <v>CC.1.1.2.2</v>
          </cell>
          <cell r="B29" t="str">
            <v>Execução de aterro no tardoz das fundações e muros, incluindo rega e compatação.</v>
          </cell>
          <cell r="C29">
            <v>218.98</v>
          </cell>
          <cell r="D29" t="str">
            <v>m3</v>
          </cell>
          <cell r="E29">
            <v>5</v>
          </cell>
          <cell r="F29">
            <v>1094.8999999999999</v>
          </cell>
        </row>
        <row r="30">
          <cell r="A30" t="str">
            <v>CC.1.1.2.3</v>
          </cell>
          <cell r="B30" t="str">
            <v>Remoção e transporte a vazadouro certificado, da responsabilidade do Empreiteiro, dos produtos sobrantes, incluindo baldeação, arrumação e custos inerentes ao uso do vazadouro.</v>
          </cell>
          <cell r="C30">
            <v>3842.87</v>
          </cell>
          <cell r="D30" t="str">
            <v>m3</v>
          </cell>
          <cell r="E30">
            <v>3</v>
          </cell>
          <cell r="F30">
            <v>11528.61</v>
          </cell>
        </row>
        <row r="31">
          <cell r="A31" t="str">
            <v>CC.1.2</v>
          </cell>
          <cell r="B31" t="str">
            <v>BETÃO</v>
          </cell>
          <cell r="G31">
            <v>25881.52</v>
          </cell>
        </row>
        <row r="32">
          <cell r="A32" t="str">
            <v>CC.1.2.1</v>
          </cell>
          <cell r="B32" t="str">
            <v>Execução de camada de brita com 0,20m de espessura.</v>
          </cell>
          <cell r="C32">
            <v>122.23</v>
          </cell>
          <cell r="D32" t="str">
            <v>m2</v>
          </cell>
          <cell r="E32">
            <v>4</v>
          </cell>
          <cell r="F32">
            <v>488.92</v>
          </cell>
        </row>
        <row r="33">
          <cell r="A33" t="str">
            <v>CC.1.2.2</v>
          </cell>
          <cell r="B33" t="str">
            <v>Execução de camada de betão de limpeza com 0,10m de espessura.</v>
          </cell>
          <cell r="C33">
            <v>113.38</v>
          </cell>
          <cell r="D33" t="str">
            <v>m2</v>
          </cell>
          <cell r="E33">
            <v>7.5</v>
          </cell>
          <cell r="F33">
            <v>850.34999999999991</v>
          </cell>
        </row>
        <row r="34">
          <cell r="A34" t="str">
            <v>CC.1.2.3</v>
          </cell>
          <cell r="B34" t="str">
            <v>Betão armado (C30/37;A400N) em sapatas, incluindo cofragem e descofragem.</v>
          </cell>
          <cell r="C34">
            <v>11.97</v>
          </cell>
          <cell r="D34" t="str">
            <v>m3</v>
          </cell>
          <cell r="E34">
            <v>225</v>
          </cell>
          <cell r="F34">
            <v>2693.25</v>
          </cell>
        </row>
        <row r="35">
          <cell r="A35" t="str">
            <v>CC.1.2.4</v>
          </cell>
          <cell r="B35" t="str">
            <v>Betão armado (C30/37;A400N) na soleira da cuba, incluindo cofragem e descofragem, incluindo adição de produto hidrófugo.</v>
          </cell>
          <cell r="C35">
            <v>5</v>
          </cell>
          <cell r="D35" t="str">
            <v>m3</v>
          </cell>
          <cell r="E35">
            <v>350</v>
          </cell>
          <cell r="F35">
            <v>1750</v>
          </cell>
        </row>
        <row r="36">
          <cell r="A36" t="str">
            <v>CC.1.2.5</v>
          </cell>
          <cell r="B36" t="str">
            <v>Execução de pavimento térreo, em  betão armado (C20/25) com 0,15m de espessura com incorporação de rede de Malhasol CQ 30.</v>
          </cell>
          <cell r="C36">
            <v>6.1</v>
          </cell>
          <cell r="D36" t="str">
            <v>m3</v>
          </cell>
          <cell r="E36">
            <v>200</v>
          </cell>
          <cell r="F36">
            <v>1220</v>
          </cell>
        </row>
        <row r="37">
          <cell r="A37" t="str">
            <v>CC.1.2.6</v>
          </cell>
          <cell r="B37" t="str">
            <v>Betão armado (C30/37;A400N) em paredes e muretes, incluindo cofragem e descofragem, e óleo descofrante, com acabamento final liso.</v>
          </cell>
          <cell r="C37">
            <v>1.76</v>
          </cell>
          <cell r="D37" t="str">
            <v>m3</v>
          </cell>
          <cell r="E37">
            <v>250</v>
          </cell>
          <cell r="F37">
            <v>440</v>
          </cell>
        </row>
        <row r="38">
          <cell r="A38" t="str">
            <v>CC.1.2.7</v>
          </cell>
          <cell r="B38" t="str">
            <v>Betão armado (C30/37;A400N) em paredes da cuba, incluindo cofragem e descofragem, óleo descofrante, bem como incorporação de material hidrófugo de acordo com a dosagem do fabricante, com acabamento liso.</v>
          </cell>
          <cell r="C38">
            <v>27.65</v>
          </cell>
          <cell r="D38" t="str">
            <v>m3</v>
          </cell>
          <cell r="E38">
            <v>450</v>
          </cell>
          <cell r="F38">
            <v>12442.5</v>
          </cell>
        </row>
        <row r="39">
          <cell r="A39" t="str">
            <v>CC.1.2.8</v>
          </cell>
          <cell r="B39" t="str">
            <v>Betão armado (C30/37;A400N) em vigas, cintas e platibandas, incluindo cofragem e descofragem, e óleo descofrante, com acabamento final liso.</v>
          </cell>
          <cell r="C39">
            <v>3.48</v>
          </cell>
          <cell r="D39" t="str">
            <v>m3</v>
          </cell>
          <cell r="E39">
            <v>350</v>
          </cell>
          <cell r="F39">
            <v>1218</v>
          </cell>
        </row>
        <row r="40">
          <cell r="A40" t="str">
            <v>CC.1.2.9</v>
          </cell>
          <cell r="B40" t="str">
            <v>Betão armado (C30/37;A400N) em lajes, incluindo cofragem e descofragem, óleo descofrante, bem como incorporação de material hidrófugo de acordo com a dosagem do fabricante, com acabamento liso.</v>
          </cell>
          <cell r="C40">
            <v>11.6</v>
          </cell>
          <cell r="D40" t="str">
            <v>m3</v>
          </cell>
          <cell r="E40">
            <v>400</v>
          </cell>
          <cell r="F40">
            <v>4640</v>
          </cell>
        </row>
        <row r="41">
          <cell r="A41" t="str">
            <v>CC.1.2.10</v>
          </cell>
          <cell r="B41" t="str">
            <v>Execução de maciços de apoio de tubagens e equipamentos, em betão simples (20/25), conforme desenhos do lay-out respetivo, incluindo cofragem e descofragem e pintura a tinta do tipo “Betoncolor”.</v>
          </cell>
          <cell r="C41">
            <v>0.11</v>
          </cell>
          <cell r="D41" t="str">
            <v>m3</v>
          </cell>
          <cell r="E41">
            <v>350</v>
          </cell>
          <cell r="F41">
            <v>38.5</v>
          </cell>
        </row>
        <row r="42">
          <cell r="A42" t="str">
            <v>CC.1.2.11</v>
          </cell>
          <cell r="B42" t="str">
            <v>Execução de negativos na cofragem para elemento decorativo, tipo "gota", (1,50x0,60m2).</v>
          </cell>
          <cell r="C42">
            <v>2</v>
          </cell>
          <cell r="D42" t="str">
            <v>Un</v>
          </cell>
          <cell r="E42">
            <v>50</v>
          </cell>
          <cell r="F42">
            <v>100</v>
          </cell>
        </row>
        <row r="43">
          <cell r="A43" t="str">
            <v>CC.1.3</v>
          </cell>
          <cell r="B43" t="str">
            <v>ALVENARIAS</v>
          </cell>
          <cell r="G43">
            <v>375</v>
          </cell>
        </row>
        <row r="44">
          <cell r="A44" t="str">
            <v>CC.1.3.1</v>
          </cell>
          <cell r="B44" t="str">
            <v>Execução de paredes de alvenaria 0,15m de espessura com tijolo 0,11m, assentes em argamassa de cimento e areia ao traço 1:5, incluindo o fornecimento de todos os materiais necessários.</v>
          </cell>
          <cell r="C44">
            <v>15</v>
          </cell>
          <cell r="D44" t="str">
            <v>m2</v>
          </cell>
          <cell r="E44">
            <v>25</v>
          </cell>
          <cell r="F44">
            <v>375</v>
          </cell>
        </row>
        <row r="45">
          <cell r="A45" t="str">
            <v>CC.1.4</v>
          </cell>
          <cell r="B45" t="str">
            <v>REVESTIMENTOS E ISOLAMENTOS</v>
          </cell>
          <cell r="G45">
            <v>14445.5</v>
          </cell>
        </row>
        <row r="46">
          <cell r="A46" t="str">
            <v>CC.1.4.1</v>
          </cell>
          <cell r="B46" t="str">
            <v xml:space="preserve"> A - NA COBERTURA</v>
          </cell>
        </row>
        <row r="47">
          <cell r="A47" t="str">
            <v>CC.1.4.1.1</v>
          </cell>
          <cell r="B47" t="str">
            <v>Execução de camada de forma em pendentes com betão leve, incluindo betonilha superficial afagada à colher.</v>
          </cell>
          <cell r="C47">
            <v>65</v>
          </cell>
          <cell r="D47" t="str">
            <v>m2</v>
          </cell>
          <cell r="E47">
            <v>15</v>
          </cell>
          <cell r="F47">
            <v>975</v>
          </cell>
        </row>
        <row r="48">
          <cell r="A48" t="str">
            <v>CC.1.4.1.2</v>
          </cell>
          <cell r="B48" t="str">
            <v xml:space="preserve">Fornecimento e aplicação de telas de impermeabilização asfálticas em coberturas não acessíveis, incluindo todos os trabalhos de acordo com as boas normas de construção. </v>
          </cell>
          <cell r="C48">
            <v>82.5</v>
          </cell>
          <cell r="D48" t="str">
            <v>m2</v>
          </cell>
          <cell r="E48">
            <v>20</v>
          </cell>
          <cell r="F48">
            <v>1650</v>
          </cell>
        </row>
        <row r="49">
          <cell r="A49" t="str">
            <v>CC.1.4.1.3</v>
          </cell>
          <cell r="B49" t="str">
            <v>Execução de capeamento em folha de zinco com l=0,40m da largura nos remates superiores das telas.</v>
          </cell>
          <cell r="C49">
            <v>35</v>
          </cell>
          <cell r="D49" t="str">
            <v>m</v>
          </cell>
          <cell r="E49">
            <v>30</v>
          </cell>
          <cell r="F49">
            <v>1050</v>
          </cell>
        </row>
        <row r="50">
          <cell r="A50" t="str">
            <v>CC.1.4.2</v>
          </cell>
          <cell r="B50" t="str">
            <v xml:space="preserve"> B - NO FUNDO E PAREDES DA CUBA</v>
          </cell>
        </row>
        <row r="51">
          <cell r="A51" t="str">
            <v>CC.1.4.2.1</v>
          </cell>
          <cell r="B51" t="str">
            <v>Execução de camada de forma em pendentes com betão simples incluindo acabamento final afagado á colher.</v>
          </cell>
          <cell r="C51">
            <v>25</v>
          </cell>
          <cell r="D51" t="str">
            <v>m2</v>
          </cell>
          <cell r="E51">
            <v>15</v>
          </cell>
          <cell r="F51">
            <v>375</v>
          </cell>
        </row>
        <row r="52">
          <cell r="A52" t="str">
            <v>CC.1.4.2.2</v>
          </cell>
          <cell r="B52" t="str">
            <v>Execução de preparação prévia da base a revestir as paredes em contato com a água, com hidro-decapagem., de acordo com as normas do fabricante.</v>
          </cell>
          <cell r="C52">
            <v>90</v>
          </cell>
          <cell r="D52" t="str">
            <v>m2</v>
          </cell>
          <cell r="E52">
            <v>4</v>
          </cell>
          <cell r="F52">
            <v>360</v>
          </cell>
        </row>
        <row r="53">
          <cell r="A53" t="str">
            <v>CC.1.4.2.3</v>
          </cell>
          <cell r="B53" t="str">
            <v>Execução de revestimento das faces da estrutura de betão armado, em contato com água, com argamassa mineral, em duas camadas com a espessura total de 8mm (4+4mm), do tipo Ergelit KS2, ou equivalente, 100% inorgânico, indice de porosidade aos 28 dias inferior a 5%, com certificação DVGW (W 347), resistente a águas desmineralizadas.</v>
          </cell>
          <cell r="C53">
            <v>90</v>
          </cell>
          <cell r="D53" t="str">
            <v>m2</v>
          </cell>
          <cell r="E53">
            <v>45</v>
          </cell>
          <cell r="F53">
            <v>4050</v>
          </cell>
        </row>
        <row r="54">
          <cell r="A54" t="str">
            <v>CC.1.4.3</v>
          </cell>
          <cell r="B54" t="str">
            <v xml:space="preserve"> C - PAREDES DA DIVISÃO INTERIOR</v>
          </cell>
        </row>
        <row r="55">
          <cell r="A55" t="str">
            <v>CC.1.4.3.1</v>
          </cell>
          <cell r="B55" t="str">
            <v>Execução de reboco em paredes de alvenaria com argamassa de cimento e areia ao traço 1:5 com afagamento é colher, incluindo o fornecimento de todos os materiais necessários.</v>
          </cell>
          <cell r="C55">
            <v>37</v>
          </cell>
          <cell r="D55" t="str">
            <v>m2</v>
          </cell>
          <cell r="E55">
            <v>10</v>
          </cell>
          <cell r="F55">
            <v>370</v>
          </cell>
        </row>
        <row r="56">
          <cell r="A56" t="str">
            <v>CC.1.4.3.2</v>
          </cell>
          <cell r="B56" t="str">
            <v>Fornecimento e aplicação de azulejos à cor, 0,15x0,15m2 da série NOR, incluindo argamassa de colagem e refechamento de juntas.</v>
          </cell>
          <cell r="C56">
            <v>37</v>
          </cell>
          <cell r="D56" t="str">
            <v>m2</v>
          </cell>
          <cell r="E56">
            <v>20</v>
          </cell>
          <cell r="F56">
            <v>740</v>
          </cell>
        </row>
        <row r="57">
          <cell r="A57" t="str">
            <v>CC.1.4.4</v>
          </cell>
          <cell r="B57" t="str">
            <v xml:space="preserve"> D – PAREDES, INTERIORES, EXTERIORES, E TETOS</v>
          </cell>
        </row>
        <row r="58">
          <cell r="A58" t="str">
            <v>CC.1.4.4.1</v>
          </cell>
          <cell r="B58" t="str">
            <v>Pintura a tinta do tipo "Betoncolor" à cor, a duas demão cruzadas, incluindo prévia preparação das superfícies em betão.</v>
          </cell>
          <cell r="C58">
            <v>281.3</v>
          </cell>
          <cell r="D58" t="str">
            <v>m2</v>
          </cell>
          <cell r="E58">
            <v>10</v>
          </cell>
          <cell r="F58">
            <v>2813</v>
          </cell>
        </row>
        <row r="59">
          <cell r="A59" t="str">
            <v>CC.1.4.4.2</v>
          </cell>
          <cell r="B59" t="str">
            <v>Pintura das seguintes inscrições em parede, a tinta do tipo "Betoncolor" à cor, a duas demão cruzadas, incluindo prévia preparação das superfícies em betão:</v>
          </cell>
        </row>
        <row r="60">
          <cell r="A60" t="str">
            <v>CC.1.4.4.3.1</v>
          </cell>
          <cell r="B60" t="str">
            <v>Logotipo da “AdRA – Águas da Região de Aveiro” (1,20x1,20m2).</v>
          </cell>
          <cell r="C60">
            <v>1</v>
          </cell>
          <cell r="D60" t="str">
            <v>Un</v>
          </cell>
          <cell r="E60">
            <v>250</v>
          </cell>
          <cell r="F60">
            <v>250</v>
          </cell>
        </row>
        <row r="61">
          <cell r="A61" t="str">
            <v>CC.1.4.4.3.2</v>
          </cell>
          <cell r="B61" t="str">
            <v>Lettering “3” (1,00x1,00m2).</v>
          </cell>
          <cell r="C61">
            <v>1</v>
          </cell>
          <cell r="D61" t="str">
            <v>Un</v>
          </cell>
          <cell r="E61">
            <v>150</v>
          </cell>
          <cell r="F61">
            <v>150</v>
          </cell>
        </row>
        <row r="62">
          <cell r="A62" t="str">
            <v>CC.1.4.5</v>
          </cell>
          <cell r="B62" t="str">
            <v xml:space="preserve"> D - EM PISOS</v>
          </cell>
        </row>
        <row r="63">
          <cell r="A63" t="str">
            <v>CC.1.4.5.1</v>
          </cell>
          <cell r="B63" t="str">
            <v>Execução de piso em betonilha auto-nivelante colorida, com a espessura média de 0,05m, incluindo argamassa de enchimento, mistura de ocre cor azul, e demais trabalhos necessários.</v>
          </cell>
          <cell r="C63">
            <v>42.5</v>
          </cell>
          <cell r="D63" t="str">
            <v>m2</v>
          </cell>
          <cell r="E63">
            <v>25</v>
          </cell>
          <cell r="F63">
            <v>1062.5</v>
          </cell>
        </row>
        <row r="64">
          <cell r="A64" t="str">
            <v>CC.1.4.5.2</v>
          </cell>
          <cell r="B64" t="str">
            <v>Fornecimento e aplicação de soleira em pedra de calcarea com 0,04m de espessura, incluindo argamassa de colagem e refechamento de juntas.</v>
          </cell>
          <cell r="C64">
            <v>4</v>
          </cell>
          <cell r="D64" t="str">
            <v>m2</v>
          </cell>
          <cell r="E64">
            <v>150</v>
          </cell>
          <cell r="F64">
            <v>600</v>
          </cell>
        </row>
        <row r="65">
          <cell r="A65" t="str">
            <v>CC.1.5</v>
          </cell>
          <cell r="B65" t="str">
            <v>CAIXILHARIAS  E SERRALHARIAS</v>
          </cell>
          <cell r="G65">
            <v>2950</v>
          </cell>
        </row>
        <row r="66">
          <cell r="A66" t="str">
            <v>CC.1.5.1</v>
          </cell>
          <cell r="B66" t="str">
            <v>Fornecimento e instalação de vão de porta metálica de alumínio termolacado à cor (azul) a duas folhas 2x1,25x2,50m2, incluindo aros, dobradiças, fechaduras e demais acessórios de fixação necessários.</v>
          </cell>
          <cell r="C66">
            <v>1</v>
          </cell>
          <cell r="D66" t="str">
            <v>Un</v>
          </cell>
          <cell r="E66">
            <v>1500</v>
          </cell>
          <cell r="F66">
            <v>1500</v>
          </cell>
        </row>
        <row r="67">
          <cell r="A67" t="str">
            <v>CC.1.5.2</v>
          </cell>
          <cell r="B67" t="str">
            <v>Fornecimento e aplicação de vão de porta exterior, de uma folha (1,00x2,00m2), em alumínio termolacado de cor (azul), incluindo, aros, fechaduras, dobradiças.</v>
          </cell>
          <cell r="C67">
            <v>1</v>
          </cell>
          <cell r="D67" t="str">
            <v>Un</v>
          </cell>
          <cell r="E67">
            <v>650</v>
          </cell>
          <cell r="F67">
            <v>650</v>
          </cell>
        </row>
        <row r="68">
          <cell r="A68" t="str">
            <v>CC.1.5.3</v>
          </cell>
          <cell r="B68" t="str">
            <v>Fornecimento e aplicação de vãos de janelas tipo persiana fixos (1,00x,50m2), em aluminio termolacado á cor (azul) incluindo, fixadores e rede mosquiteira em PVC, interna.</v>
          </cell>
          <cell r="C68">
            <v>2</v>
          </cell>
          <cell r="D68" t="str">
            <v>Un</v>
          </cell>
          <cell r="E68">
            <v>150</v>
          </cell>
          <cell r="F68">
            <v>300</v>
          </cell>
        </row>
        <row r="69">
          <cell r="A69" t="str">
            <v>CC.1.5.4</v>
          </cell>
          <cell r="B69" t="str">
            <v>Fornecimento e instalação de escada metálica (2UNP10 com degraus D 20mm) do tipo "quebra-costas", incluindo guarda-corpos, fixadores, decapagem, e pintura a tinta de esmalte sob primário anticorrosivo.</v>
          </cell>
          <cell r="C69">
            <v>2</v>
          </cell>
          <cell r="D69" t="str">
            <v>m</v>
          </cell>
          <cell r="E69">
            <v>250</v>
          </cell>
          <cell r="F69">
            <v>500</v>
          </cell>
        </row>
        <row r="70">
          <cell r="A70" t="str">
            <v>CC.1.6</v>
          </cell>
          <cell r="B70" t="str">
            <v>INFRAESTRUTURAS SANITÁRIAS</v>
          </cell>
          <cell r="G70">
            <v>466</v>
          </cell>
        </row>
        <row r="71">
          <cell r="A71" t="str">
            <v>CC.1.6.1</v>
          </cell>
          <cell r="B71" t="str">
            <v xml:space="preserve"> A - REDE DE ÁGUAS</v>
          </cell>
        </row>
        <row r="72">
          <cell r="A72" t="str">
            <v>CC.1.6.1.1</v>
          </cell>
          <cell r="B72" t="str">
            <v>Execução de rede de águas interna  à vista, em tubagem de aço inox D 20mm, incluindo fixadores, picagem na distribuidora, e demais acessórios.</v>
          </cell>
          <cell r="C72">
            <v>30</v>
          </cell>
          <cell r="D72" t="str">
            <v>m</v>
          </cell>
          <cell r="E72">
            <v>5</v>
          </cell>
          <cell r="F72">
            <v>150</v>
          </cell>
        </row>
        <row r="73">
          <cell r="A73" t="str">
            <v>CC.1.6.2</v>
          </cell>
          <cell r="B73" t="str">
            <v xml:space="preserve"> B – DIVERSOS</v>
          </cell>
        </row>
        <row r="74">
          <cell r="A74" t="str">
            <v>CC.1.6.2.1</v>
          </cell>
          <cell r="B74" t="str">
            <v>Fornecimento e instalação dos seguintes equipamentos acessórios:</v>
          </cell>
        </row>
        <row r="75">
          <cell r="A75" t="str">
            <v>CC.1.6.2.1.1</v>
          </cell>
          <cell r="B75" t="str">
            <v>Caixa de distribuição de papel.</v>
          </cell>
          <cell r="C75">
            <v>1</v>
          </cell>
          <cell r="D75" t="str">
            <v>Un</v>
          </cell>
          <cell r="E75">
            <v>85</v>
          </cell>
          <cell r="F75">
            <v>85</v>
          </cell>
        </row>
        <row r="76">
          <cell r="A76" t="str">
            <v>CC.1.6.2.1.2</v>
          </cell>
          <cell r="B76" t="str">
            <v>Balde plástico 20 l</v>
          </cell>
          <cell r="C76">
            <v>1</v>
          </cell>
          <cell r="D76" t="str">
            <v>Un</v>
          </cell>
          <cell r="E76">
            <v>10</v>
          </cell>
          <cell r="F76">
            <v>10</v>
          </cell>
        </row>
        <row r="77">
          <cell r="A77" t="str">
            <v>CC.1.6.2.1.3</v>
          </cell>
          <cell r="B77" t="str">
            <v>Vassoura.</v>
          </cell>
          <cell r="C77">
            <v>1</v>
          </cell>
          <cell r="D77" t="str">
            <v>Un</v>
          </cell>
          <cell r="E77">
            <v>6</v>
          </cell>
          <cell r="F77">
            <v>6</v>
          </cell>
        </row>
        <row r="78">
          <cell r="A78" t="str">
            <v>CC.1.6.2.1.4</v>
          </cell>
          <cell r="B78" t="str">
            <v>Saboneteira de sabão liquido.</v>
          </cell>
          <cell r="C78">
            <v>1</v>
          </cell>
          <cell r="D78" t="str">
            <v>Un</v>
          </cell>
          <cell r="E78">
            <v>40</v>
          </cell>
          <cell r="F78">
            <v>40</v>
          </cell>
        </row>
        <row r="79">
          <cell r="A79" t="str">
            <v>CC.1.6.2.1.5</v>
          </cell>
          <cell r="B79" t="str">
            <v>Conjunto de mangueira flexivel com a extensão de 15,00m e  D20 mm, incluindo tomada roscada, agulheta e respetivo suporte de parede.</v>
          </cell>
          <cell r="C79">
            <v>1</v>
          </cell>
          <cell r="D79" t="str">
            <v>Un</v>
          </cell>
          <cell r="E79">
            <v>75</v>
          </cell>
          <cell r="F79">
            <v>75</v>
          </cell>
        </row>
        <row r="80">
          <cell r="A80" t="str">
            <v>CC.1.6.2.1.6</v>
          </cell>
          <cell r="B80" t="str">
            <v>Extintor de pó quimico de 5Kg, e respetivo suporte de parede.</v>
          </cell>
          <cell r="C80">
            <v>1</v>
          </cell>
          <cell r="D80" t="str">
            <v>Un</v>
          </cell>
          <cell r="E80">
            <v>50</v>
          </cell>
          <cell r="F80">
            <v>50</v>
          </cell>
        </row>
        <row r="81">
          <cell r="A81" t="str">
            <v>CC.1.6.1.1.7</v>
          </cell>
          <cell r="B81" t="str">
            <v>Caixa de primeiros socorros standart, de acordo com as boas normas de higiene e de saúde.</v>
          </cell>
          <cell r="C81">
            <v>1</v>
          </cell>
          <cell r="D81" t="str">
            <v>Un</v>
          </cell>
          <cell r="E81">
            <v>50</v>
          </cell>
          <cell r="F81">
            <v>50</v>
          </cell>
        </row>
        <row r="82">
          <cell r="A82" t="str">
            <v>CC.1.7</v>
          </cell>
          <cell r="B82" t="str">
            <v>TUBAGENS E ACESSÓRIOS:
Observação: Toda a tubagem e acessórios, além da proteção interior adequada, deverá incluir também a pintura a tinta anticorrosiva a duas demaão nas superficies exteriores, à cor (azul).</v>
          </cell>
          <cell r="G82">
            <v>8005</v>
          </cell>
        </row>
        <row r="83">
          <cell r="A83" t="str">
            <v>CC.1.7.1</v>
          </cell>
          <cell r="B83" t="str">
            <v>A – CIRCUITO DE ADMISSÃO DE ÁGUA (AD)</v>
          </cell>
        </row>
        <row r="84">
          <cell r="A84" t="str">
            <v>CC.1.7.1.1</v>
          </cell>
          <cell r="B84" t="str">
            <v>Fornecimento e instalação de troços de tubagem em ferro fundido dutil  com pontas flangeados (FFD), DN 80mm - PN16, incluindo parafusos em inox,  vedantes, e fixadores metálicos.</v>
          </cell>
          <cell r="C84">
            <v>8</v>
          </cell>
          <cell r="D84" t="str">
            <v>m</v>
          </cell>
          <cell r="E84">
            <v>100</v>
          </cell>
          <cell r="F84">
            <v>800</v>
          </cell>
        </row>
        <row r="85">
          <cell r="A85" t="str">
            <v>CC.1.7.1.2</v>
          </cell>
          <cell r="B85" t="str">
            <v>Fornecimento e instalação de troços de tubagem em ferro fundido dutil  do tipo passa-muros, com pontas flangeados (FFD), DN 80mm - PN16, incluindo parafusos em inox,  vedantes, e fixadores metálicos com extensões de 0,60m cada.</v>
          </cell>
          <cell r="C85">
            <v>2</v>
          </cell>
          <cell r="D85" t="str">
            <v>Un</v>
          </cell>
          <cell r="E85">
            <v>75</v>
          </cell>
          <cell r="F85">
            <v>150</v>
          </cell>
        </row>
        <row r="86">
          <cell r="A86" t="str">
            <v>CC.1.7.1.3</v>
          </cell>
          <cell r="B86" t="str">
            <v>Fornecimento e instalação de curvas em ferro fundido dutil flangeada, DN 80mm - PN16 incluindo parafusos em inox e vedantes.</v>
          </cell>
        </row>
        <row r="87">
          <cell r="A87" t="str">
            <v>CC.1.7.2.3.1</v>
          </cell>
          <cell r="B87" t="str">
            <v>Curvas a 90º</v>
          </cell>
          <cell r="C87">
            <v>4</v>
          </cell>
          <cell r="D87" t="str">
            <v>Un</v>
          </cell>
          <cell r="E87">
            <v>125</v>
          </cell>
          <cell r="F87">
            <v>500</v>
          </cell>
        </row>
        <row r="88">
          <cell r="A88" t="str">
            <v>CC.1.7.2.3.2</v>
          </cell>
          <cell r="B88" t="str">
            <v>Curvas a 45º</v>
          </cell>
          <cell r="C88">
            <v>3</v>
          </cell>
          <cell r="D88" t="str">
            <v>Un</v>
          </cell>
          <cell r="E88">
            <v>100</v>
          </cell>
          <cell r="F88">
            <v>300</v>
          </cell>
        </row>
        <row r="89">
          <cell r="A89" t="str">
            <v>CC.1.7.2</v>
          </cell>
          <cell r="B89" t="str">
            <v>B – CIRCUITO DE DESCARGA DE SUPERFÍCIE (DS)</v>
          </cell>
        </row>
        <row r="90">
          <cell r="A90" t="str">
            <v>CC.1.7.2.1</v>
          </cell>
          <cell r="B90" t="str">
            <v>Fornecimento e instalação de troços de tubagem em ferro fundido dutil  com pontas flangeados (FFD), DN 125mm - PN16, incluindo parafusos em inox,  vedantes, e fixadores metálicos.</v>
          </cell>
          <cell r="C90">
            <v>3</v>
          </cell>
          <cell r="D90" t="str">
            <v>m</v>
          </cell>
          <cell r="E90">
            <v>150</v>
          </cell>
          <cell r="F90">
            <v>450</v>
          </cell>
        </row>
        <row r="91">
          <cell r="A91" t="str">
            <v>CC.1.7.2.2</v>
          </cell>
          <cell r="B91" t="str">
            <v>Fornecimento e instalação de troços de tubagem em ferro fundido dutil  do tipo passa-muros, com pontas flangeados (FFD), DN 125mm - PN16, incluindo parafusos em inox,  vedantes, e fixadores metálicos com extensões de 0,60m cada.</v>
          </cell>
          <cell r="C91">
            <v>1</v>
          </cell>
          <cell r="D91" t="str">
            <v>Un</v>
          </cell>
          <cell r="E91">
            <v>100</v>
          </cell>
          <cell r="F91">
            <v>100</v>
          </cell>
        </row>
        <row r="92">
          <cell r="A92" t="str">
            <v>CC.1.7.2.3</v>
          </cell>
          <cell r="B92" t="str">
            <v>Fornecimento e instalação de curvas a 90º em ferro fundido dutil flangeada, DN 125mm - PN16, incluindo parafusos em inox, vedantes, e fixadores metálicos.</v>
          </cell>
          <cell r="C92">
            <v>2</v>
          </cell>
          <cell r="D92" t="str">
            <v>Un</v>
          </cell>
          <cell r="E92">
            <v>125</v>
          </cell>
          <cell r="F92">
            <v>250</v>
          </cell>
        </row>
        <row r="93">
          <cell r="A93" t="str">
            <v>CC.1.7.2.4</v>
          </cell>
          <cell r="B93" t="str">
            <v>Fornecimento e instalação de cone de redução/aspiração em ferro fundido dutil flangeado, DN 125/150mm - PN16, incluindo parafusos em inox e vedantes.</v>
          </cell>
          <cell r="C93">
            <v>1</v>
          </cell>
          <cell r="D93" t="str">
            <v>Un</v>
          </cell>
          <cell r="E93">
            <v>100</v>
          </cell>
          <cell r="F93">
            <v>100</v>
          </cell>
        </row>
        <row r="94">
          <cell r="A94" t="str">
            <v>CC.1.7.3</v>
          </cell>
          <cell r="B94" t="str">
            <v xml:space="preserve"> C - CIRCUITO DE DESCARGA DE FUNDO (DF)</v>
          </cell>
        </row>
        <row r="95">
          <cell r="A95" t="str">
            <v>CC.1.7.3.1</v>
          </cell>
          <cell r="B95" t="str">
            <v>Fornecimento e instalação de troço de tubagem em ferro fundido dutil  do tipo passa-muros, com pontas flangeados (FFD), DN 80mm - PN10, incluindo parafusos em inox,  vedantes, com extensão de 0,60m.</v>
          </cell>
          <cell r="C95">
            <v>1</v>
          </cell>
          <cell r="D95" t="str">
            <v>Un</v>
          </cell>
          <cell r="E95">
            <v>80</v>
          </cell>
          <cell r="F95">
            <v>80</v>
          </cell>
        </row>
        <row r="96">
          <cell r="A96" t="str">
            <v>CC.1.7.4</v>
          </cell>
          <cell r="B96" t="str">
            <v xml:space="preserve"> D – CIRCUITO DE TOMADA DE ÁGUA (TA)</v>
          </cell>
        </row>
        <row r="97">
          <cell r="A97" t="str">
            <v>CC.1.7.4.1</v>
          </cell>
          <cell r="B97" t="str">
            <v>Fornecimento e instalação de ralo em latão flangeado, DN 100mm - PN25 incluindo parafusos em inox e vedantes.</v>
          </cell>
          <cell r="C97">
            <v>1</v>
          </cell>
          <cell r="D97" t="str">
            <v>Un</v>
          </cell>
          <cell r="E97">
            <v>200</v>
          </cell>
          <cell r="F97">
            <v>200</v>
          </cell>
        </row>
        <row r="98">
          <cell r="A98" t="str">
            <v>CC.1.7.4.2</v>
          </cell>
          <cell r="B98" t="str">
            <v>Fornecimento e instalação de troços de tubagem em ferro fundido dutil  com pontas flangeados (FFD), DN 100mm - PN25, incluindo parafusos em inox,  vedantes.</v>
          </cell>
          <cell r="C98">
            <v>3</v>
          </cell>
          <cell r="D98" t="str">
            <v>m</v>
          </cell>
          <cell r="E98">
            <v>200</v>
          </cell>
          <cell r="F98">
            <v>600</v>
          </cell>
        </row>
        <row r="99">
          <cell r="A99" t="str">
            <v>CC.1.7.4.3</v>
          </cell>
          <cell r="B99" t="str">
            <v>Fornecimento e instalação de troço de tubagem em ferro fundido dutil do tipo passa-muros, com pontas flangeados (FFD), DN 100mm - PN25, incluindo parafusos em inox,  vedantes, e fixadores metálicos com extensões de 0,60m.</v>
          </cell>
          <cell r="C99">
            <v>1</v>
          </cell>
          <cell r="D99" t="str">
            <v>Un</v>
          </cell>
          <cell r="E99">
            <v>100</v>
          </cell>
          <cell r="F99">
            <v>100</v>
          </cell>
        </row>
        <row r="100">
          <cell r="A100" t="str">
            <v>CC.1.7.4.4</v>
          </cell>
          <cell r="B100" t="str">
            <v>Fornecimento e instalação de curva a 90º em ferro fundido dutil flangeada DN 100mm, PN25, incluindo parafusos em inox e vedantes.</v>
          </cell>
          <cell r="C100">
            <v>1</v>
          </cell>
          <cell r="D100" t="str">
            <v>Un</v>
          </cell>
          <cell r="E100">
            <v>150</v>
          </cell>
          <cell r="F100">
            <v>150</v>
          </cell>
        </row>
        <row r="101">
          <cell r="A101" t="str">
            <v>CC.1.7.4.5</v>
          </cell>
          <cell r="B101" t="str">
            <v>Fornecimento e instalação de "Tês" de redução DN 100x90mm PN25, em ferro fundido dutil flangeados, incluindo prafusos em inox e vedantes.</v>
          </cell>
          <cell r="C101">
            <v>2</v>
          </cell>
          <cell r="D101" t="str">
            <v>Un</v>
          </cell>
          <cell r="E101">
            <v>250</v>
          </cell>
          <cell r="F101">
            <v>500</v>
          </cell>
        </row>
        <row r="102">
          <cell r="A102" t="str">
            <v>CC.1.7.4.6</v>
          </cell>
          <cell r="B102" t="str">
            <v>Fornecimento e instalação de junta cega flangeada DN 100mm PN 25, em ferro fundido dúti, incluindo parafusos em inox e vedantes.</v>
          </cell>
          <cell r="C102">
            <v>1</v>
          </cell>
          <cell r="D102" t="str">
            <v>Un</v>
          </cell>
          <cell r="E102">
            <v>100</v>
          </cell>
          <cell r="F102">
            <v>100</v>
          </cell>
        </row>
        <row r="103">
          <cell r="A103" t="str">
            <v>CC.1.7.5</v>
          </cell>
          <cell r="B103" t="str">
            <v xml:space="preserve"> E – CIRCUITO DE COMPRESSÃO E DESCARGA (CD)</v>
          </cell>
        </row>
        <row r="104">
          <cell r="A104" t="str">
            <v>CC.1.7.5.1</v>
          </cell>
          <cell r="B104" t="str">
            <v>Fornecimento e instalação de troços de tubagem em ferro fundido dutil  com pontas flangeados (FFD), DN 80mm - PN25, incluindo parafusos em inox, e vedantes.</v>
          </cell>
          <cell r="C104">
            <v>10</v>
          </cell>
          <cell r="D104" t="str">
            <v>m</v>
          </cell>
          <cell r="E104">
            <v>125</v>
          </cell>
          <cell r="F104">
            <v>1250</v>
          </cell>
        </row>
        <row r="105">
          <cell r="A105" t="str">
            <v>CC.1.7.5.2</v>
          </cell>
          <cell r="B105" t="str">
            <v>Fornecimento e instalação de troço de tubagem em ferro fundido dutil do tipo passa-muros, com pontas flangeados (FFD), DN 80mm - PN25, incluindo parafusos em inox,  vedantes, com extensões de 0,60m.</v>
          </cell>
          <cell r="C105">
            <v>1</v>
          </cell>
          <cell r="D105" t="str">
            <v>Un</v>
          </cell>
          <cell r="E105">
            <v>125</v>
          </cell>
          <cell r="F105">
            <v>125</v>
          </cell>
        </row>
        <row r="106">
          <cell r="A106" t="str">
            <v>CC.1.7.5.3</v>
          </cell>
          <cell r="B106" t="str">
            <v>Fornecimento e instalação de curvas  a 90º em ferro fundido dutil flangeadas, DN 80mm - PN25 incluindo parafusos em inox e vedantes.</v>
          </cell>
          <cell r="C106">
            <v>8</v>
          </cell>
          <cell r="D106" t="str">
            <v>Un</v>
          </cell>
          <cell r="E106">
            <v>150</v>
          </cell>
          <cell r="F106">
            <v>1200</v>
          </cell>
        </row>
        <row r="107">
          <cell r="A107" t="str">
            <v>CC.1.7.5.4</v>
          </cell>
          <cell r="B107" t="str">
            <v>Fornecimento e instalação de "Tê" simples DN 80mm PN25, em ferro fundido dutil flangeados, incluindo parafusos em inox e vedantes.</v>
          </cell>
          <cell r="C107">
            <v>1</v>
          </cell>
          <cell r="D107" t="str">
            <v>Un</v>
          </cell>
          <cell r="E107">
            <v>200</v>
          </cell>
          <cell r="F107">
            <v>200</v>
          </cell>
        </row>
        <row r="108">
          <cell r="A108" t="str">
            <v>CC.1.7.6</v>
          </cell>
          <cell r="B108" t="str">
            <v xml:space="preserve"> F – CIRCUITO DRENAGEM PLUVIAL (DP)</v>
          </cell>
        </row>
        <row r="109">
          <cell r="A109" t="str">
            <v>CC.1.7.6.1</v>
          </cell>
          <cell r="B109" t="str">
            <v>Fornecimento e instalação de troços de tubagem em ferro fundido dutil  com pontas flangeados (FFD), DN 125mm - PN10, incluindo parafusos em inox,  vedantes, e fixadores metálicos.</v>
          </cell>
          <cell r="C109">
            <v>3</v>
          </cell>
          <cell r="D109" t="str">
            <v>m</v>
          </cell>
          <cell r="E109">
            <v>150</v>
          </cell>
          <cell r="F109">
            <v>450</v>
          </cell>
        </row>
        <row r="110">
          <cell r="A110" t="str">
            <v>CC.1.7.6.2</v>
          </cell>
          <cell r="B110" t="str">
            <v>Fornecimento e instalação de cone de redução/aspiração em ferro fundido dutil flangeado, DN 125/150mm - PN10, incluindo parafusos em inox e vedantes.</v>
          </cell>
          <cell r="C110">
            <v>1</v>
          </cell>
          <cell r="D110" t="str">
            <v>Un</v>
          </cell>
          <cell r="E110">
            <v>150</v>
          </cell>
          <cell r="F110">
            <v>150</v>
          </cell>
        </row>
        <row r="111">
          <cell r="A111" t="str">
            <v>CC.1.7.7</v>
          </cell>
          <cell r="B111" t="str">
            <v>G – CIRCUITO DE MEDIÇÃO DE NÍVEIS, MANUAL NA CUBA(MN)</v>
          </cell>
        </row>
        <row r="112">
          <cell r="A112" t="str">
            <v>CC.1.7.7.1</v>
          </cell>
          <cell r="B112" t="str">
            <v>Fornecimento de medidor de nível, em tubo pieozemétrico D 50 mm (h=2,00m), transparente, válvula, e fixadores à parede da cuba.</v>
          </cell>
          <cell r="C112">
            <v>1</v>
          </cell>
          <cell r="D112" t="str">
            <v>Un</v>
          </cell>
          <cell r="E112">
            <v>250</v>
          </cell>
          <cell r="F112">
            <v>250</v>
          </cell>
        </row>
        <row r="113">
          <cell r="A113" t="str">
            <v>CC.1.8</v>
          </cell>
          <cell r="B113" t="str">
            <v>ARRANJOS EXTERIORES</v>
          </cell>
          <cell r="G113">
            <v>14654</v>
          </cell>
        </row>
        <row r="114">
          <cell r="A114" t="str">
            <v>CC.1.8.1</v>
          </cell>
          <cell r="B114" t="str">
            <v xml:space="preserve">  A - DRENAGEM PLUVIAL</v>
          </cell>
        </row>
        <row r="115">
          <cell r="A115" t="str">
            <v>CC.1.8.1.1</v>
          </cell>
          <cell r="B115" t="str">
            <v>Execução de valetas em meia manilha de betão D 400 mm, incluindo refechamento de juntas, e todos os trabalhos necessários.</v>
          </cell>
          <cell r="C115">
            <v>125</v>
          </cell>
          <cell r="D115" t="str">
            <v>m</v>
          </cell>
          <cell r="E115">
            <v>17.5</v>
          </cell>
          <cell r="F115">
            <v>2187.5</v>
          </cell>
        </row>
        <row r="116">
          <cell r="A116" t="str">
            <v>CC.1.8.1.2</v>
          </cell>
          <cell r="B116" t="str">
            <v>Fornecimento e instalação de tubagem em PPC-SN8, incluindo movimento de terras inerente, nos seguintes diâmetros:</v>
          </cell>
        </row>
        <row r="117">
          <cell r="A117" t="str">
            <v>CC.1.8.1.2.1</v>
          </cell>
          <cell r="B117" t="str">
            <v>D 200mm (rede interna pluvial)</v>
          </cell>
          <cell r="C117">
            <v>8</v>
          </cell>
          <cell r="D117" t="str">
            <v>m</v>
          </cell>
          <cell r="E117">
            <v>10</v>
          </cell>
          <cell r="F117">
            <v>80</v>
          </cell>
        </row>
        <row r="118">
          <cell r="A118" t="str">
            <v>CC.1.8.1.2.2</v>
          </cell>
          <cell r="B118" t="str">
            <v>D 315mm, incluindo a proteção da tubagem com betão simples, (aqueduto na valeta).</v>
          </cell>
          <cell r="C118">
            <v>25</v>
          </cell>
          <cell r="D118" t="str">
            <v>m</v>
          </cell>
          <cell r="E118">
            <v>20</v>
          </cell>
          <cell r="F118">
            <v>500</v>
          </cell>
        </row>
        <row r="119">
          <cell r="A119" t="str">
            <v>CC.1.8.1.3</v>
          </cell>
          <cell r="B119" t="str">
            <v xml:space="preserve">Execução de caixa de visita em alvenaria 0,50x0,50m2, incluindo grelhas metálicas. </v>
          </cell>
          <cell r="C119">
            <v>1</v>
          </cell>
          <cell r="D119" t="str">
            <v>Un</v>
          </cell>
          <cell r="E119">
            <v>150</v>
          </cell>
          <cell r="F119">
            <v>150</v>
          </cell>
        </row>
        <row r="120">
          <cell r="A120" t="str">
            <v>CC.1.8.1.4</v>
          </cell>
          <cell r="B120" t="str">
            <v>Execução de caixas de vista pluviais em anéis de betão pré-fabricados D1,00m ; H=1,50m, incluindo tampa metálica D 600mm da classe D400.</v>
          </cell>
          <cell r="C120">
            <v>2</v>
          </cell>
          <cell r="D120" t="str">
            <v>Un</v>
          </cell>
          <cell r="E120">
            <v>300</v>
          </cell>
          <cell r="F120">
            <v>600</v>
          </cell>
        </row>
        <row r="121">
          <cell r="A121" t="str">
            <v>CC.1.8.2</v>
          </cell>
          <cell r="B121" t="str">
            <v xml:space="preserve">  B - BETÃO</v>
          </cell>
        </row>
        <row r="122">
          <cell r="A122" t="str">
            <v>CC.1.8.2.1</v>
          </cell>
          <cell r="B122" t="str">
            <v>Execução de parede mural em betão armado ( C25; A400N, 2 D12 //0,15), com as dimensões de 2,50x2,00x0,40m3, incluindo cofragem e descofragem, e sapata de fundação.</v>
          </cell>
          <cell r="C122">
            <v>3.02</v>
          </cell>
          <cell r="D122" t="str">
            <v>m3</v>
          </cell>
          <cell r="E122">
            <v>250</v>
          </cell>
          <cell r="F122">
            <v>755</v>
          </cell>
        </row>
        <row r="123">
          <cell r="A123" t="str">
            <v>CC.1.8.3</v>
          </cell>
          <cell r="B123" t="str">
            <v xml:space="preserve">  C - PINTURAS</v>
          </cell>
        </row>
        <row r="124">
          <cell r="A124" t="str">
            <v>CC.1.8.3.1</v>
          </cell>
          <cell r="B124" t="str">
            <v>Pintura a tinta do tipo "Betoncolor" à cor, a duas demão cruzadas, incluindo prévia preparação das superfícies.</v>
          </cell>
          <cell r="C124">
            <v>14.4</v>
          </cell>
          <cell r="D124" t="str">
            <v>m2</v>
          </cell>
          <cell r="E124">
            <v>10</v>
          </cell>
          <cell r="F124">
            <v>144</v>
          </cell>
        </row>
        <row r="125">
          <cell r="A125" t="str">
            <v>CC.1.8.4</v>
          </cell>
          <cell r="B125" t="str">
            <v xml:space="preserve">  D - PAVIMENTOS</v>
          </cell>
        </row>
        <row r="126">
          <cell r="A126" t="str">
            <v>CC.1.8.4.1</v>
          </cell>
          <cell r="B126" t="str">
            <v>Fornecimento e assentamento de lancil L15 em betão, incluindo base de fundação e juntas argamassadas.</v>
          </cell>
          <cell r="C126">
            <v>70</v>
          </cell>
          <cell r="D126" t="str">
            <v>m</v>
          </cell>
          <cell r="E126">
            <v>15</v>
          </cell>
          <cell r="F126">
            <v>1050</v>
          </cell>
        </row>
        <row r="127">
          <cell r="A127" t="str">
            <v>CC.1.8.4.2</v>
          </cell>
          <cell r="B127" t="str">
            <v>Execução de base de tout-venant, incluindo compatação, com as seguintes espessuras:</v>
          </cell>
        </row>
        <row r="128">
          <cell r="A128" t="str">
            <v>CC.1.8.4.2.1</v>
          </cell>
          <cell r="B128" t="str">
            <v>Com a espessura de 0,10m (em passeio interno).</v>
          </cell>
          <cell r="C128">
            <v>105</v>
          </cell>
          <cell r="D128" t="str">
            <v>m2</v>
          </cell>
          <cell r="E128">
            <v>3</v>
          </cell>
          <cell r="F128">
            <v>315</v>
          </cell>
        </row>
        <row r="129">
          <cell r="A129" t="str">
            <v>CC.1.8.4.2.2</v>
          </cell>
          <cell r="B129" t="str">
            <v>Com a espessura de 0,20m (placa de estacionamento).</v>
          </cell>
          <cell r="C129">
            <v>100</v>
          </cell>
          <cell r="D129" t="str">
            <v>m2</v>
          </cell>
          <cell r="E129">
            <v>6</v>
          </cell>
          <cell r="F129">
            <v>600</v>
          </cell>
        </row>
        <row r="130">
          <cell r="A130" t="str">
            <v>CC.1.8.4.3</v>
          </cell>
          <cell r="B130" t="str">
            <v>Execução de pavimento em pavê de betão tipo "onda" (0,20x0,10x 0,06 m3), incluindo almofada de areia, e refechamento de juntas a cimento e areia.</v>
          </cell>
          <cell r="C130">
            <v>105</v>
          </cell>
          <cell r="D130" t="str">
            <v>m2</v>
          </cell>
          <cell r="E130">
            <v>20</v>
          </cell>
          <cell r="F130">
            <v>2100</v>
          </cell>
        </row>
        <row r="131">
          <cell r="A131" t="str">
            <v>CC.1.8.4.4</v>
          </cell>
          <cell r="B131" t="str">
            <v>Execução de camada de betão betuminoso com caraterísticas de camada de desgaste, com a espessura de 0,05m após compatação, incluindo rega de colagem com emulsão betuminosa, bem como a compatação.</v>
          </cell>
          <cell r="C131">
            <v>100</v>
          </cell>
          <cell r="D131" t="str">
            <v>m2</v>
          </cell>
          <cell r="E131">
            <v>6</v>
          </cell>
          <cell r="F131">
            <v>600</v>
          </cell>
        </row>
        <row r="132">
          <cell r="A132" t="str">
            <v>CC.1.8.5</v>
          </cell>
          <cell r="B132" t="str">
            <v xml:space="preserve">  E – VEDAÇÕES</v>
          </cell>
        </row>
        <row r="133">
          <cell r="A133" t="str">
            <v>CC.1.8.5.1</v>
          </cell>
          <cell r="B133" t="str">
            <v>Fornecimento e assentamento de vedação inferior em rede metálica revestida a PVC ( h=2,00m) tipo Vekaert, incluindo prumos metálicos pintados a tinta de esmalte, (afast. 3,00m), bem como esticadores travamentos e demais acessórios.</v>
          </cell>
          <cell r="C133">
            <v>50</v>
          </cell>
          <cell r="D133" t="str">
            <v>m</v>
          </cell>
          <cell r="E133">
            <v>30</v>
          </cell>
          <cell r="F133">
            <v>1500</v>
          </cell>
        </row>
        <row r="134">
          <cell r="A134" t="str">
            <v>CC.1.8.5.2</v>
          </cell>
          <cell r="B134" t="str">
            <v>Fornecimento e assentamento de portão em estrutura metálica e rede metálica revestida a PVC (h=2,00m) tipo Vekaert,, de duas folhas (2x1,25x2,00m2), incluindo dobradiças e fechaduras e demais acessórios.</v>
          </cell>
          <cell r="C134">
            <v>1</v>
          </cell>
          <cell r="D134" t="str">
            <v>Un</v>
          </cell>
          <cell r="E134">
            <v>250</v>
          </cell>
          <cell r="F134">
            <v>250</v>
          </cell>
        </row>
        <row r="135">
          <cell r="A135" t="str">
            <v>CC.1.8.5.3</v>
          </cell>
          <cell r="B135" t="str">
            <v>Fornecimento e assentamento de vedação superior em rede tipo “ovelheira” ( h=1,20m), incluindo prumos de madeira tratada, (afast. 2,50m), bem como esticadores e demais acessórios.</v>
          </cell>
          <cell r="C135">
            <v>75</v>
          </cell>
          <cell r="D135" t="str">
            <v>m</v>
          </cell>
          <cell r="E135">
            <v>25</v>
          </cell>
          <cell r="F135">
            <v>1875</v>
          </cell>
        </row>
        <row r="136">
          <cell r="A136" t="str">
            <v>CC.1.8.6</v>
          </cell>
          <cell r="B136" t="str">
            <v xml:space="preserve">  F - PAISAGISMO</v>
          </cell>
        </row>
        <row r="137">
          <cell r="A137" t="str">
            <v>CC.1.8.6.1</v>
          </cell>
          <cell r="B137" t="str">
            <v>Fornecimento e espalhamento de terra vegetal em zona verde com 0,15m de espessura , incluindo ancinhagem.</v>
          </cell>
          <cell r="C137">
            <v>32.5</v>
          </cell>
          <cell r="D137" t="str">
            <v>m2</v>
          </cell>
          <cell r="E137">
            <v>7.5</v>
          </cell>
          <cell r="F137">
            <v>243.75</v>
          </cell>
        </row>
        <row r="138">
          <cell r="A138" t="str">
            <v>CC.1.8.6.2</v>
          </cell>
          <cell r="B138" t="str">
            <v>Sementeira de prado sequeiro , incluindo rega e ancinhagem.</v>
          </cell>
          <cell r="C138">
            <v>32.5</v>
          </cell>
          <cell r="D138" t="str">
            <v>m2</v>
          </cell>
          <cell r="E138">
            <v>7.5</v>
          </cell>
          <cell r="F138">
            <v>243.75</v>
          </cell>
        </row>
        <row r="139">
          <cell r="A139" t="str">
            <v>CC.1.8.6.3</v>
          </cell>
          <cell r="B139" t="str">
            <v>Fornecimento e plantação de espécies arbustivas tipo "urze", à taxa de 2un/m.</v>
          </cell>
          <cell r="C139">
            <v>130</v>
          </cell>
          <cell r="D139" t="str">
            <v>Un</v>
          </cell>
          <cell r="E139">
            <v>3.5</v>
          </cell>
          <cell r="F139">
            <v>455</v>
          </cell>
        </row>
        <row r="140">
          <cell r="A140" t="str">
            <v>CC.1.8.6.4</v>
          </cell>
          <cell r="B140" t="str">
            <v>Fornecimento e plantação de espécie arbóreas do tipo "liquidambar styraciflua", com porte mínimo de 3,00m, incluindo dois tutores, rega e fertilização.</v>
          </cell>
          <cell r="C140">
            <v>4</v>
          </cell>
          <cell r="D140" t="str">
            <v>Un</v>
          </cell>
          <cell r="E140">
            <v>150</v>
          </cell>
          <cell r="F140">
            <v>600</v>
          </cell>
        </row>
        <row r="141">
          <cell r="A141" t="str">
            <v>CC.1.8.7</v>
          </cell>
          <cell r="B141" t="str">
            <v xml:space="preserve">  E - DIVERSOS</v>
          </cell>
        </row>
        <row r="142">
          <cell r="A142" t="str">
            <v>CC.1.8.7.1</v>
          </cell>
          <cell r="B142" t="str">
            <v>Fornecimento e aplicação de marcos de delimitação de propriedade em betão 1,00x0,15x0,15m3, com inscrição de AdRA.</v>
          </cell>
          <cell r="C142">
            <v>6</v>
          </cell>
          <cell r="D142" t="str">
            <v>Un</v>
          </cell>
          <cell r="E142">
            <v>55</v>
          </cell>
          <cell r="F142">
            <v>330</v>
          </cell>
        </row>
        <row r="143">
          <cell r="A143" t="str">
            <v>CC.1.8.7.2</v>
          </cell>
          <cell r="B143" t="str">
            <v>Fornecimento e instalação em parede mural, de caixas de leituras de contadores e outros, em PVC normalizadas pelas entidades gestoras dos seguintes serviços:</v>
          </cell>
        </row>
        <row r="144">
          <cell r="A144" t="str">
            <v>CC.1.8.7.2.1</v>
          </cell>
          <cell r="B144" t="str">
            <v>Água (AdRA) , leitura e corte.</v>
          </cell>
          <cell r="C144">
            <v>1</v>
          </cell>
          <cell r="D144" t="str">
            <v>Un</v>
          </cell>
          <cell r="E144">
            <v>75</v>
          </cell>
          <cell r="F144">
            <v>75</v>
          </cell>
        </row>
        <row r="145">
          <cell r="A145" t="str">
            <v>CC.2</v>
          </cell>
          <cell r="B145" t="str">
            <v>CONDUTA ELEVATÓRIA RA3 – RA4</v>
          </cell>
          <cell r="G145">
            <v>171716.06</v>
          </cell>
        </row>
        <row r="146">
          <cell r="A146" t="str">
            <v>CC.2.1</v>
          </cell>
          <cell r="B146" t="str">
            <v>MOVIMENTO DE TERRAS</v>
          </cell>
          <cell r="G146">
            <v>56319.06</v>
          </cell>
        </row>
        <row r="147">
          <cell r="A147" t="str">
            <v>CC.2.1.1</v>
          </cell>
          <cell r="B147" t="str">
            <v>Escavação e remoção de terras em valas, para instalação de tubagens até às profundidades definidas em projeto, incluindo entivação regulamentar, bem como rebaixamento do nível freático se necessário,</v>
          </cell>
        </row>
        <row r="148">
          <cell r="A148" t="str">
            <v>CC.2.1.1.1</v>
          </cell>
          <cell r="B148" t="str">
            <v>Terra dura (20 %)</v>
          </cell>
          <cell r="C148">
            <v>631.79999999999995</v>
          </cell>
          <cell r="D148" t="str">
            <v>m3</v>
          </cell>
          <cell r="E148">
            <v>4</v>
          </cell>
          <cell r="F148">
            <v>2527.1999999999998</v>
          </cell>
        </row>
        <row r="149">
          <cell r="A149" t="str">
            <v>CC.2.1.1.2</v>
          </cell>
          <cell r="B149" t="str">
            <v>Rocha branda (35 %)</v>
          </cell>
          <cell r="C149">
            <v>1105.6500000000001</v>
          </cell>
          <cell r="D149" t="str">
            <v>m3</v>
          </cell>
          <cell r="E149">
            <v>6</v>
          </cell>
          <cell r="F149">
            <v>6633.9000000000005</v>
          </cell>
        </row>
        <row r="150">
          <cell r="A150" t="str">
            <v>CC.2.1.1.3</v>
          </cell>
          <cell r="B150" t="str">
            <v>Rocha dura (45 %)</v>
          </cell>
          <cell r="C150">
            <v>1421.55</v>
          </cell>
          <cell r="D150" t="str">
            <v>m3</v>
          </cell>
          <cell r="E150">
            <v>12</v>
          </cell>
          <cell r="F150">
            <v>17058.599999999999</v>
          </cell>
        </row>
        <row r="151">
          <cell r="A151" t="str">
            <v>CC.2.1.2</v>
          </cell>
          <cell r="B151" t="str">
            <v>Execução de camada de base fundação com agregado britado de granulometria extensa, (com 0,20m de espessura final), após recalque, regada e compatada, de modo a atingir um grau de compatação superior a 95% do ensaio do Protor Modificado, dea caordo com a vala tipo.</v>
          </cell>
          <cell r="C151">
            <v>534.6</v>
          </cell>
          <cell r="D151" t="str">
            <v>m3</v>
          </cell>
          <cell r="E151">
            <v>5</v>
          </cell>
          <cell r="F151">
            <v>2673</v>
          </cell>
        </row>
        <row r="152">
          <cell r="A152" t="str">
            <v>CC.2.1.3</v>
          </cell>
          <cell r="B152"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152">
            <v>1575.66</v>
          </cell>
          <cell r="D152" t="str">
            <v>m3</v>
          </cell>
          <cell r="E152">
            <v>8.5</v>
          </cell>
          <cell r="F152">
            <v>13393.11</v>
          </cell>
        </row>
        <row r="153">
          <cell r="A153" t="str">
            <v>CC.2.1.4</v>
          </cell>
          <cell r="B153" t="str">
            <v>Execução da 3ª camada em aterro final de preenchimento da vala, com solos granulares incoerentes do tipo areia, incluindo rega, bem como compatação de modo a atingir uma compatação superior a 95%, do ensaio do Protor Modificado, de acordo com a vala tipo.</v>
          </cell>
          <cell r="C153">
            <v>712.8</v>
          </cell>
          <cell r="D153" t="str">
            <v>m3</v>
          </cell>
          <cell r="E153">
            <v>7.5</v>
          </cell>
          <cell r="F153">
            <v>5346</v>
          </cell>
        </row>
        <row r="154">
          <cell r="A154" t="str">
            <v>CC.2.1.5</v>
          </cell>
          <cell r="B154" t="str">
            <v>Remoção e transporte a vazadouro certificado, da responsabilidade do Empreiteiro, dos produtos sobrantes, incluindo baldeação, arrumação e custos inerentes ao uso do vazadouro.</v>
          </cell>
          <cell r="C154">
            <v>3474.9</v>
          </cell>
          <cell r="D154" t="str">
            <v>m3</v>
          </cell>
          <cell r="E154">
            <v>2.5</v>
          </cell>
          <cell r="F154">
            <v>8687.25</v>
          </cell>
        </row>
        <row r="155">
          <cell r="A155" t="str">
            <v>CC.2.2</v>
          </cell>
          <cell r="B155" t="str">
            <v>TUBAGENS E ACESSÓRIOS</v>
          </cell>
          <cell r="G155">
            <v>36937.5</v>
          </cell>
        </row>
        <row r="156">
          <cell r="A156" t="str">
            <v>CC.2.2.1</v>
          </cell>
          <cell r="B156" t="str">
            <v>Fornecimento e assentamento de tubagem em PEAD (Polietileno de Alta Densidade), eletrosoldada topo a topo incluindo colarinhos electrosoldados e flange de aço, para ligação aos acessórios em FFD, nos seguintes diâmetros:</v>
          </cell>
        </row>
        <row r="157">
          <cell r="A157" t="str">
            <v>CC.2.2.1.1</v>
          </cell>
          <cell r="B157" t="str">
            <v>D 90 mm, da classe 1,0 MPa (MRS/PE 100 – PN10 – SDR17).</v>
          </cell>
          <cell r="C157">
            <v>1425</v>
          </cell>
          <cell r="D157" t="str">
            <v>m</v>
          </cell>
          <cell r="E157">
            <v>7.5</v>
          </cell>
          <cell r="F157">
            <v>10687.5</v>
          </cell>
        </row>
        <row r="158">
          <cell r="A158" t="str">
            <v>CC.2.2.1.2</v>
          </cell>
          <cell r="B158" t="str">
            <v>D 90 mm, da classe 2,0 MPa (MRS/PE 100 – PN20 – SDR9) .</v>
          </cell>
          <cell r="C158">
            <v>1275</v>
          </cell>
          <cell r="D158" t="str">
            <v>m</v>
          </cell>
          <cell r="E158">
            <v>10</v>
          </cell>
          <cell r="F158">
            <v>12750</v>
          </cell>
        </row>
        <row r="159">
          <cell r="A159" t="str">
            <v>CC.2.2.2</v>
          </cell>
          <cell r="B159" t="str">
            <v>Fornecimento e assentamento de tubagem em PEAD (Polietileno de Alta Densidade), PN 0,4 MPa, D 63mm, incluindo juntas electrosoldadas topo a topo.</v>
          </cell>
          <cell r="C159">
            <v>2700</v>
          </cell>
          <cell r="D159" t="str">
            <v>m</v>
          </cell>
          <cell r="E159">
            <v>5</v>
          </cell>
          <cell r="F159">
            <v>13500</v>
          </cell>
        </row>
        <row r="160">
          <cell r="A160" t="str">
            <v>CC.2.3</v>
          </cell>
          <cell r="B160" t="str">
            <v>DIVERSOS</v>
          </cell>
          <cell r="G160">
            <v>14645</v>
          </cell>
        </row>
        <row r="161">
          <cell r="A161" t="str">
            <v>CC.2.3.1</v>
          </cell>
          <cell r="B161" t="str">
            <v>Execução de maciços de ancoragem de acessórios da rede, em betão simples com as caraterísticas de C20/25(B20), incluindo cofragem e descofragem, de acordo com o pormenor.</v>
          </cell>
          <cell r="C161">
            <v>2</v>
          </cell>
          <cell r="D161" t="str">
            <v>Un</v>
          </cell>
          <cell r="E161">
            <v>30</v>
          </cell>
          <cell r="F161">
            <v>60</v>
          </cell>
        </row>
        <row r="162">
          <cell r="A162" t="str">
            <v>CC.2.3.2</v>
          </cell>
          <cell r="B162" t="str">
            <v xml:space="preserve">Fornecimento e aplicação de fita sinalizadora de tubagem em plástico á cor azul com inscrição " Águas - AdRA ", com a largura de. 0,30 m de acordo com o desenho da vala tipo. </v>
          </cell>
          <cell r="C162">
            <v>2700</v>
          </cell>
          <cell r="D162" t="str">
            <v>m</v>
          </cell>
          <cell r="E162">
            <v>0.25</v>
          </cell>
          <cell r="F162">
            <v>675</v>
          </cell>
        </row>
        <row r="163">
          <cell r="A163" t="str">
            <v>CC.2.3.3</v>
          </cell>
          <cell r="B163" t="str">
            <v>Fornecimento e colocação de tela geotextil não tecido fabricado com agulhagem de fibras continuas de polipropileno formando uma tela homogénea imprutrescível, com a gramagem mínima de 200gr/m2, uma resistência ao puncoamento maior ou igual a 1,3 KN, resistência a meios ácidos e alcalinos, incluindo sobreposições mínimas de 0,30m nas juntas.</v>
          </cell>
          <cell r="C163">
            <v>10260</v>
          </cell>
          <cell r="D163" t="str">
            <v>m2</v>
          </cell>
          <cell r="E163">
            <v>0.5</v>
          </cell>
          <cell r="F163">
            <v>5130</v>
          </cell>
        </row>
        <row r="164">
          <cell r="A164" t="str">
            <v>CC.2.3.4</v>
          </cell>
          <cell r="B164" t="str">
            <v>Execução de ensaios de pressão regulamentares da infraestrutura da rede de águas, de acordo com a especificação técnica  da AdRA – "ET.AdRA.26", incluindo todos os materiais e trabalhos necessários.</v>
          </cell>
          <cell r="C164">
            <v>2700</v>
          </cell>
          <cell r="D164" t="str">
            <v>m</v>
          </cell>
          <cell r="E164">
            <v>0.25</v>
          </cell>
          <cell r="F164">
            <v>675</v>
          </cell>
        </row>
        <row r="165">
          <cell r="A165" t="str">
            <v>CC.2.3.5</v>
          </cell>
          <cell r="B165" t="str">
            <v>Execução de trabalhos de lavagem e desinfeção das condutas da infraestrutura da rede de águas, de acordo com a especificação técnica  da AdRA – "ET.AdRA.27", incluindo todos os materiais e trabalhos necessários, sob supervisão da fiscalização, bem como o respetivo relatório certificado.</v>
          </cell>
          <cell r="C165">
            <v>2700</v>
          </cell>
          <cell r="D165" t="str">
            <v>m</v>
          </cell>
          <cell r="E165">
            <v>0.35</v>
          </cell>
          <cell r="F165">
            <v>944.99999999999989</v>
          </cell>
        </row>
        <row r="166">
          <cell r="A166" t="str">
            <v>CC.2.3.6</v>
          </cell>
          <cell r="B166" t="str">
            <v>Fornecimento do levantamento cadastral georeferenciado, em suporte informático da infraestrutura da rede distribuição de água, de acordo com a especificação técnica  da AdRA - "ET.AdRA.10", incluindo todos os materiais e trabalhos necessários.</v>
          </cell>
          <cell r="C166">
            <v>2700</v>
          </cell>
          <cell r="D166" t="str">
            <v>m</v>
          </cell>
          <cell r="E166">
            <v>0.2</v>
          </cell>
          <cell r="F166">
            <v>540</v>
          </cell>
        </row>
        <row r="167">
          <cell r="A167" t="str">
            <v>CC.2.3.7</v>
          </cell>
          <cell r="B167" t="str">
            <v xml:space="preserve">Fornecimento e aplicação de fita sinalizadora de tubagem em plástico á cor azul com inscrição " Águas - AdRA ", com a largura de. 0,30 m de acordo com o desenho da vala tipo. </v>
          </cell>
          <cell r="C167">
            <v>2700</v>
          </cell>
          <cell r="D167" t="str">
            <v>m</v>
          </cell>
          <cell r="E167">
            <v>0.25</v>
          </cell>
          <cell r="F167">
            <v>675</v>
          </cell>
        </row>
        <row r="168">
          <cell r="A168" t="str">
            <v>CC.2.3.8</v>
          </cell>
          <cell r="B168" t="str">
            <v>Fornecimento e instalação de cabo de fibra ótica para exterior tipo Teka refª 2901461 (de 4 fibras), ou equivalente, colocada em tubo em vala medida em item próprio.</v>
          </cell>
          <cell r="C168">
            <v>2720</v>
          </cell>
          <cell r="D168" t="str">
            <v>m</v>
          </cell>
          <cell r="E168">
            <v>1</v>
          </cell>
          <cell r="F168">
            <v>2720</v>
          </cell>
        </row>
        <row r="169">
          <cell r="A169" t="str">
            <v>CC.2.3.9</v>
          </cell>
          <cell r="B169" t="str">
            <v>Fornecimento e colocação de materiais e acessórios para a vala de comunicações, areia envolvente ao tubo, fita sinalizadora, de acordo com as normas em vigor e com a vala tipo.</v>
          </cell>
          <cell r="C169">
            <v>2700</v>
          </cell>
          <cell r="D169" t="str">
            <v>m</v>
          </cell>
          <cell r="E169">
            <v>0.75</v>
          </cell>
          <cell r="F169">
            <v>2025</v>
          </cell>
        </row>
        <row r="170">
          <cell r="A170" t="str">
            <v>CC.2.3.10</v>
          </cell>
          <cell r="B170" t="str">
            <v>Execução de caixas de visita constituídas por, elementos préfabricados de betão  (anel e cone excêntrico), base de fundação, no diâmetro D 1,00m, e H=1,25m, incluindo tampas metálicas D 600mm da classe D 400.</v>
          </cell>
          <cell r="C170">
            <v>6</v>
          </cell>
          <cell r="D170" t="str">
            <v>Un</v>
          </cell>
          <cell r="E170">
            <v>200</v>
          </cell>
          <cell r="F170">
            <v>1200</v>
          </cell>
        </row>
        <row r="171">
          <cell r="A171" t="str">
            <v>CC.2.4</v>
          </cell>
          <cell r="B171" t="str">
            <v>PAVIMENTOS RODOVIÁRIOS</v>
          </cell>
          <cell r="G171">
            <v>63814.5</v>
          </cell>
        </row>
        <row r="172">
          <cell r="A172" t="str">
            <v>CC.2.4.1</v>
          </cell>
          <cell r="B172" t="str">
            <v>Remoção e levantamento de pavimentos rodoviários existentes, incluindo  transporte do material excedente a depósito autorizado, de acordo com o Plano de resíduos sólidos de construção, em pavimentos betuminosos, incluindo cortes com serra de disco.</v>
          </cell>
          <cell r="C172">
            <v>2430</v>
          </cell>
          <cell r="D172" t="str">
            <v>m2</v>
          </cell>
          <cell r="E172">
            <v>1.5</v>
          </cell>
          <cell r="F172">
            <v>3645</v>
          </cell>
        </row>
        <row r="173">
          <cell r="A173" t="str">
            <v>CC.2.4.2</v>
          </cell>
          <cell r="B173" t="str">
            <v>Execução de camada de base em agregado britado de granulometria extensa (ABGE – 0/31,5mm) de 1ª qualidade, com 0,30m (2x0,15m) de espessura após recalque, incluindo rega e compatação.</v>
          </cell>
          <cell r="C173">
            <v>2430</v>
          </cell>
          <cell r="D173" t="str">
            <v>m2</v>
          </cell>
          <cell r="E173">
            <v>6</v>
          </cell>
          <cell r="F173">
            <v>14580</v>
          </cell>
        </row>
        <row r="174">
          <cell r="A174" t="str">
            <v>CC.2.4.3</v>
          </cell>
          <cell r="B174" t="str">
            <v>Execução de rega de impregnação em emulsão catiónica de rotura lenta, a uma taxa de 1,2 Kg/m2, incluindo prévia limpeza geral.</v>
          </cell>
          <cell r="C174">
            <v>2430</v>
          </cell>
          <cell r="D174" t="str">
            <v>m2</v>
          </cell>
          <cell r="E174">
            <v>0.25</v>
          </cell>
          <cell r="F174">
            <v>607.5</v>
          </cell>
        </row>
        <row r="175">
          <cell r="A175" t="str">
            <v>CC.2.4.4</v>
          </cell>
          <cell r="B175"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175">
            <v>2430</v>
          </cell>
          <cell r="D175" t="str">
            <v>m2</v>
          </cell>
          <cell r="E175">
            <v>7</v>
          </cell>
          <cell r="F175">
            <v>17010</v>
          </cell>
        </row>
        <row r="176">
          <cell r="A176" t="str">
            <v>CC.2.4.5</v>
          </cell>
          <cell r="B176" t="str">
            <v>Fresagem de pavimento existente numa espessura de 0,05m, para posterior aplicação de camada de desgaste, incluindo remoção, carga e transporte  a depósito final autorizado e todos os trabalhos necessários.</v>
          </cell>
          <cell r="C176">
            <v>3780</v>
          </cell>
          <cell r="D176" t="str">
            <v>m2</v>
          </cell>
          <cell r="E176">
            <v>2</v>
          </cell>
          <cell r="F176">
            <v>7560</v>
          </cell>
        </row>
        <row r="177">
          <cell r="A177" t="str">
            <v>CC.2.4.6</v>
          </cell>
          <cell r="B177" t="str">
            <v>Execução de rega de colagem em emulsão catiónica de rotura rápida, a uma taxa de 0,5 Kg/m2, incluindo prévia limpeza geral.</v>
          </cell>
          <cell r="C177">
            <v>3780</v>
          </cell>
          <cell r="D177" t="str">
            <v>m2</v>
          </cell>
          <cell r="E177">
            <v>0.4</v>
          </cell>
          <cell r="F177">
            <v>1512</v>
          </cell>
        </row>
        <row r="178">
          <cell r="A178" t="str">
            <v>CC.2.4.7</v>
          </cell>
          <cell r="B178" t="str">
            <v>Execução de camada de betão betuminoso com caraterísticas de camada de desgaste  de mistura AC 14 surf. Ligante (BB), com a espessura de 0,05m após compatação, incluindo a compatação.</v>
          </cell>
          <cell r="C178">
            <v>3780</v>
          </cell>
          <cell r="D178" t="str">
            <v>m2</v>
          </cell>
          <cell r="E178">
            <v>5</v>
          </cell>
          <cell r="F178">
            <v>18900</v>
          </cell>
        </row>
        <row r="179">
          <cell r="A179" t="str">
            <v>CC.3</v>
          </cell>
          <cell r="B179" t="str">
            <v>RESERVATÓRIO RA4</v>
          </cell>
          <cell r="G179">
            <v>101408.74</v>
          </cell>
        </row>
        <row r="180">
          <cell r="A180" t="str">
            <v>CC.3.1</v>
          </cell>
          <cell r="B180" t="str">
            <v>MOVIMENTO DE TERRAS</v>
          </cell>
          <cell r="G180">
            <v>36597.22</v>
          </cell>
        </row>
        <row r="181">
          <cell r="A181" t="str">
            <v>CC.3.1.1</v>
          </cell>
          <cell r="B181" t="str">
            <v>A – MOVIMENTO GERAL DE TERRAS</v>
          </cell>
        </row>
        <row r="182">
          <cell r="A182" t="str">
            <v>CC.3.1.1.1</v>
          </cell>
          <cell r="B182" t="str">
            <v>Desmatação geral do terreno, incluindo corte de espécies arboreas e arbustivas, bem como a remoção e transporte do material a vazadouro.</v>
          </cell>
          <cell r="C182">
            <v>500</v>
          </cell>
          <cell r="D182" t="str">
            <v>m2</v>
          </cell>
          <cell r="E182">
            <v>1</v>
          </cell>
          <cell r="F182">
            <v>500</v>
          </cell>
        </row>
        <row r="183">
          <cell r="A183" t="str">
            <v>CC.3.1.1.2</v>
          </cell>
          <cell r="B183" t="str">
            <v>Escavação geral, e remoção de terras para obtenção de cotas de plataformas de trabalho da construção.</v>
          </cell>
        </row>
        <row r="184">
          <cell r="A184" t="str">
            <v>CC.3.1.1.2.1</v>
          </cell>
          <cell r="B184" t="str">
            <v>Terra dura (20%)</v>
          </cell>
          <cell r="C184">
            <v>450</v>
          </cell>
          <cell r="D184" t="str">
            <v>m3</v>
          </cell>
          <cell r="E184">
            <v>4</v>
          </cell>
          <cell r="F184">
            <v>1800</v>
          </cell>
        </row>
        <row r="185">
          <cell r="A185" t="str">
            <v>CC.3.1.1.2.2</v>
          </cell>
          <cell r="B185" t="str">
            <v>Rocha branda (35%)</v>
          </cell>
          <cell r="C185">
            <v>787.5</v>
          </cell>
          <cell r="D185" t="str">
            <v>m3</v>
          </cell>
          <cell r="E185">
            <v>6</v>
          </cell>
          <cell r="F185">
            <v>4725</v>
          </cell>
        </row>
        <row r="186">
          <cell r="A186" t="str">
            <v>CC.3.1.1.2.3</v>
          </cell>
          <cell r="B186" t="str">
            <v>Rocha dura (45 %)</v>
          </cell>
          <cell r="C186">
            <v>1012.5</v>
          </cell>
          <cell r="D186" t="str">
            <v>m3</v>
          </cell>
          <cell r="E186">
            <v>20</v>
          </cell>
          <cell r="F186">
            <v>20250</v>
          </cell>
        </row>
        <row r="187">
          <cell r="A187" t="str">
            <v>CC.3.1.1.3</v>
          </cell>
          <cell r="B187" t="str">
            <v>Regularização geral de taludes</v>
          </cell>
          <cell r="C187">
            <v>320</v>
          </cell>
          <cell r="D187" t="str">
            <v>m2</v>
          </cell>
          <cell r="E187">
            <v>1</v>
          </cell>
          <cell r="F187">
            <v>320</v>
          </cell>
        </row>
        <row r="188">
          <cell r="A188" t="str">
            <v>CC.3.1.2</v>
          </cell>
          <cell r="B188" t="str">
            <v>B– MOVIMENTO DE TERRAS EM CABOUCOS</v>
          </cell>
        </row>
        <row r="189">
          <cell r="A189" t="str">
            <v>CC.3.1.2.1</v>
          </cell>
          <cell r="B189" t="str">
            <v>Escavação e remoção de terras em abertura de caboucos para obtenção de cotas de trabalho em fundações da construção.</v>
          </cell>
        </row>
        <row r="190">
          <cell r="A190" t="str">
            <v>CC.3.1.2.1.1</v>
          </cell>
          <cell r="B190" t="str">
            <v>Terra dura (20%)</v>
          </cell>
          <cell r="C190">
            <v>10.28</v>
          </cell>
          <cell r="D190" t="str">
            <v>m3</v>
          </cell>
          <cell r="E190">
            <v>7.5</v>
          </cell>
          <cell r="F190">
            <v>77.099999999999994</v>
          </cell>
        </row>
        <row r="191">
          <cell r="A191" t="str">
            <v>CC.3.1.2.1.2</v>
          </cell>
          <cell r="B191" t="str">
            <v>Rocha branda (35%)</v>
          </cell>
          <cell r="C191">
            <v>17.989999999999998</v>
          </cell>
          <cell r="D191" t="str">
            <v>m3</v>
          </cell>
          <cell r="E191">
            <v>10</v>
          </cell>
          <cell r="F191">
            <v>179.89999999999998</v>
          </cell>
        </row>
        <row r="192">
          <cell r="A192" t="str">
            <v>CC.3.1.2.1.3</v>
          </cell>
          <cell r="B192" t="str">
            <v>Rocha dura (45 %)</v>
          </cell>
          <cell r="C192">
            <v>23.12</v>
          </cell>
          <cell r="D192" t="str">
            <v>m3</v>
          </cell>
          <cell r="E192">
            <v>25</v>
          </cell>
          <cell r="F192">
            <v>578</v>
          </cell>
        </row>
        <row r="193">
          <cell r="A193" t="str">
            <v>CC.3.1.3</v>
          </cell>
          <cell r="B193" t="str">
            <v>Execução de aterro no tardoz das fundações e muros, incluindo rega e compatação.</v>
          </cell>
          <cell r="C193">
            <v>147.1</v>
          </cell>
          <cell r="D193" t="str">
            <v>m3</v>
          </cell>
          <cell r="E193">
            <v>5</v>
          </cell>
          <cell r="F193">
            <v>735.5</v>
          </cell>
        </row>
        <row r="194">
          <cell r="A194" t="str">
            <v>CC.3.1.4</v>
          </cell>
          <cell r="B194" t="str">
            <v>Remoção e transporte a vazadouro certificado, da responsabilidade do Empreiteiro, dos produtos sobrantes, incluindo baldeação, arrumação e custos inerentes ao uso do vazadouro.</v>
          </cell>
          <cell r="C194">
            <v>2477.2399999999998</v>
          </cell>
          <cell r="D194" t="str">
            <v>m3</v>
          </cell>
          <cell r="E194">
            <v>3</v>
          </cell>
          <cell r="F194">
            <v>7431.7199999999993</v>
          </cell>
        </row>
        <row r="195">
          <cell r="A195" t="str">
            <v>CC.3.2</v>
          </cell>
          <cell r="B195" t="str">
            <v>BETÃO</v>
          </cell>
          <cell r="G195">
            <v>25881.52</v>
          </cell>
        </row>
        <row r="196">
          <cell r="A196" t="str">
            <v>CC.3.2.1</v>
          </cell>
          <cell r="B196" t="str">
            <v>Execução de camada de brita com 0,20m de espessura.</v>
          </cell>
          <cell r="C196">
            <v>122.23</v>
          </cell>
          <cell r="D196" t="str">
            <v>m2</v>
          </cell>
          <cell r="E196">
            <v>4</v>
          </cell>
          <cell r="F196">
            <v>488.92</v>
          </cell>
        </row>
        <row r="197">
          <cell r="A197" t="str">
            <v>CC.3.2.2</v>
          </cell>
          <cell r="B197" t="str">
            <v>Execução de camada de betão de limpeza com 0,10m de espessura.</v>
          </cell>
          <cell r="C197">
            <v>113.38</v>
          </cell>
          <cell r="D197" t="str">
            <v>m2</v>
          </cell>
          <cell r="E197">
            <v>7.5</v>
          </cell>
          <cell r="F197">
            <v>850.34999999999991</v>
          </cell>
        </row>
        <row r="198">
          <cell r="A198" t="str">
            <v>CC.3.2.3</v>
          </cell>
          <cell r="B198" t="str">
            <v>Betão armado (C30/37;A400N) em sapatas, incluindo cofragem e descofragem.</v>
          </cell>
          <cell r="C198">
            <v>11.97</v>
          </cell>
          <cell r="D198" t="str">
            <v>m3</v>
          </cell>
          <cell r="E198">
            <v>225</v>
          </cell>
          <cell r="F198">
            <v>2693.25</v>
          </cell>
        </row>
        <row r="199">
          <cell r="A199" t="str">
            <v>CC.3.2.4</v>
          </cell>
          <cell r="B199" t="str">
            <v>Betão armado (C30/37;A400N) na soleira da cuba, incluindo cofragem e descofragem, incluindo adição de produto hidrófugo.</v>
          </cell>
          <cell r="C199">
            <v>5</v>
          </cell>
          <cell r="D199" t="str">
            <v>m3</v>
          </cell>
          <cell r="E199">
            <v>350</v>
          </cell>
          <cell r="F199">
            <v>1750</v>
          </cell>
        </row>
        <row r="200">
          <cell r="A200" t="str">
            <v>CC.3.2.5</v>
          </cell>
          <cell r="B200" t="str">
            <v>Execução de pavimento térreo, em  betão armado (C20/25) com 0,15m de espessura com incorporação de rede de Malhasol CQ 30.</v>
          </cell>
          <cell r="C200">
            <v>6.1</v>
          </cell>
          <cell r="D200" t="str">
            <v>m3</v>
          </cell>
          <cell r="E200">
            <v>200</v>
          </cell>
          <cell r="F200">
            <v>1220</v>
          </cell>
        </row>
        <row r="201">
          <cell r="A201" t="str">
            <v>CC.3.2.6</v>
          </cell>
          <cell r="B201" t="str">
            <v>Betão armado (C30/37;A400N) em paredes e muretes, incluindo cofragem e descofragem, e óleo descofrante, com acabamento final liso.</v>
          </cell>
          <cell r="C201">
            <v>1.76</v>
          </cell>
          <cell r="D201" t="str">
            <v>m3</v>
          </cell>
          <cell r="E201">
            <v>250</v>
          </cell>
          <cell r="F201">
            <v>440</v>
          </cell>
        </row>
        <row r="202">
          <cell r="A202" t="str">
            <v>CC.3.2.7</v>
          </cell>
          <cell r="B202" t="str">
            <v>Betão armado (C30/37;A400N) em paredes da cuba, incluindo cofragem e descofragem, óleo descofrante, bem como incorporação de material hidrófugo de acordo com a dosagem do fabricante, com acabamento liso.</v>
          </cell>
          <cell r="C202">
            <v>27.65</v>
          </cell>
          <cell r="D202" t="str">
            <v>m3</v>
          </cell>
          <cell r="E202">
            <v>450</v>
          </cell>
          <cell r="F202">
            <v>12442.5</v>
          </cell>
        </row>
        <row r="203">
          <cell r="A203" t="str">
            <v>CC.3.2.8</v>
          </cell>
          <cell r="B203" t="str">
            <v>Betão armado (C30/37;A400N) em vigas, cintas e platibandas, incluindo cofragem e descofragem, e óleo descofrante, com acabamento final liso.</v>
          </cell>
          <cell r="C203">
            <v>3.48</v>
          </cell>
          <cell r="D203" t="str">
            <v>m3</v>
          </cell>
          <cell r="E203">
            <v>350</v>
          </cell>
          <cell r="F203">
            <v>1218</v>
          </cell>
        </row>
        <row r="204">
          <cell r="A204" t="str">
            <v>CC.3.2.9</v>
          </cell>
          <cell r="B204" t="str">
            <v>Betão armado (C30/37;A400N) em lajes, incluindo cofragem e descofragem, óleo descofrante, bem como incorporação de material hidrófugo de acordo com a dosagem do fabricante, com acabamento liso.</v>
          </cell>
          <cell r="C204">
            <v>11.6</v>
          </cell>
          <cell r="D204" t="str">
            <v>m3</v>
          </cell>
          <cell r="E204">
            <v>400</v>
          </cell>
          <cell r="F204">
            <v>4640</v>
          </cell>
        </row>
        <row r="205">
          <cell r="A205" t="str">
            <v>CC.3.2.10</v>
          </cell>
          <cell r="B205" t="str">
            <v>Execução de maciços de apoio de tubagens e equipamentos, em betão simples (20/25), conforme desenhos do lay-out respetivo, incluindo cofragem e descofragem e pintura a tinta do tipo “Betoncolor”, para apoios diversos de troços de tubagem.</v>
          </cell>
          <cell r="C205">
            <v>0.11</v>
          </cell>
          <cell r="D205" t="str">
            <v>m3</v>
          </cell>
          <cell r="E205">
            <v>350</v>
          </cell>
          <cell r="F205">
            <v>38.5</v>
          </cell>
        </row>
        <row r="206">
          <cell r="A206" t="str">
            <v>CC.3.2.11</v>
          </cell>
          <cell r="B206" t="str">
            <v>Execução de negativos na cofragem para elemento decorativo, tipo "gota", (1,50x0,60m2).</v>
          </cell>
          <cell r="C206">
            <v>2</v>
          </cell>
          <cell r="D206" t="str">
            <v>Un</v>
          </cell>
          <cell r="E206">
            <v>50</v>
          </cell>
          <cell r="F206">
            <v>100</v>
          </cell>
        </row>
        <row r="207">
          <cell r="A207" t="str">
            <v>CC.3.3</v>
          </cell>
          <cell r="B207" t="str">
            <v>ALVENARIAS</v>
          </cell>
          <cell r="G207">
            <v>375</v>
          </cell>
        </row>
        <row r="208">
          <cell r="A208" t="str">
            <v>CC.3.3.1</v>
          </cell>
          <cell r="B208" t="str">
            <v>Execução de paredes de alvenaria 0,15m de espessura com tijolo 0,11m, assentes em argamassa de cimento e areia ao traço 1:5, incluindo o fornecimento de todos os materiais necessários.</v>
          </cell>
          <cell r="C208">
            <v>15</v>
          </cell>
          <cell r="D208" t="str">
            <v>m2</v>
          </cell>
          <cell r="E208">
            <v>25</v>
          </cell>
          <cell r="F208">
            <v>375</v>
          </cell>
        </row>
        <row r="209">
          <cell r="A209" t="str">
            <v>CC.3.4</v>
          </cell>
          <cell r="B209" t="str">
            <v>REVESTIMENTOS E ISOLAMENTOS</v>
          </cell>
          <cell r="G209">
            <v>14855</v>
          </cell>
        </row>
        <row r="210">
          <cell r="A210" t="str">
            <v>CC.3.4.1</v>
          </cell>
          <cell r="B210" t="str">
            <v xml:space="preserve"> A - NA COBERTURA</v>
          </cell>
        </row>
        <row r="211">
          <cell r="A211" t="str">
            <v>CC.3.4.1.1</v>
          </cell>
          <cell r="B211" t="str">
            <v>Execução de camada de forma em pendentes com betão leve, incluindo betonilha superficial afagada à colher.</v>
          </cell>
          <cell r="C211">
            <v>65</v>
          </cell>
          <cell r="D211" t="str">
            <v>m2</v>
          </cell>
          <cell r="E211">
            <v>15</v>
          </cell>
          <cell r="F211">
            <v>975</v>
          </cell>
        </row>
        <row r="212">
          <cell r="A212" t="str">
            <v>CC.3.4.2</v>
          </cell>
          <cell r="B212" t="str">
            <v xml:space="preserve">Fornecimento e aplicação de telas de impermeabilização asfálticas em coberturas não acessíveis, incluindo todos os trabalhos de acordo com as boas normas de construção. </v>
          </cell>
          <cell r="C212">
            <v>82.5</v>
          </cell>
          <cell r="D212" t="str">
            <v>m2</v>
          </cell>
          <cell r="E212">
            <v>20</v>
          </cell>
          <cell r="F212">
            <v>1650</v>
          </cell>
        </row>
        <row r="213">
          <cell r="A213" t="str">
            <v>CC.3.4.3</v>
          </cell>
          <cell r="B213" t="str">
            <v>Execução de capeamento em folha de zinco com l=0,40m da largura nos remates superiores das telas.</v>
          </cell>
          <cell r="C213">
            <v>35</v>
          </cell>
          <cell r="D213" t="str">
            <v>m</v>
          </cell>
          <cell r="E213">
            <v>30</v>
          </cell>
          <cell r="F213">
            <v>1050</v>
          </cell>
        </row>
        <row r="214">
          <cell r="A214" t="str">
            <v>CC.3.4.2</v>
          </cell>
          <cell r="B214" t="str">
            <v xml:space="preserve"> B - NO FUNDO E PAREDES DA CUBA</v>
          </cell>
        </row>
        <row r="215">
          <cell r="A215" t="str">
            <v>CC.3.4.2.1</v>
          </cell>
          <cell r="B215" t="str">
            <v>Execução de camada de forma em pendentes com betão simples incluindo acabamento final afagado á colher.</v>
          </cell>
          <cell r="C215">
            <v>25</v>
          </cell>
          <cell r="D215" t="str">
            <v>m2</v>
          </cell>
          <cell r="E215">
            <v>15</v>
          </cell>
          <cell r="F215">
            <v>375</v>
          </cell>
        </row>
        <row r="216">
          <cell r="A216" t="str">
            <v>CC.3.4.2.2</v>
          </cell>
          <cell r="B216" t="str">
            <v>Execução de preparação prévia da base a revestir as paredes em contato com a água, com hidro-decapagem., de acordo com as normas do fabricante.</v>
          </cell>
          <cell r="C216">
            <v>90</v>
          </cell>
          <cell r="D216" t="str">
            <v>m2</v>
          </cell>
          <cell r="E216">
            <v>4</v>
          </cell>
          <cell r="F216">
            <v>360</v>
          </cell>
        </row>
        <row r="217">
          <cell r="A217" t="str">
            <v>CC.3.4.2.3</v>
          </cell>
          <cell r="B217" t="str">
            <v>Execução de revestimento das faces da estrutura de betão armado, em contato com água, com argamassa mineral, em duas camadas com a espessura total de 8mm (4+4mm), do tipo Ergelit KS2, ou equivalente, 100% inorgânico, indice de porosidade aos 28 dias inferior a 5%, com certificação DVGW (W 347), resistente a águas desmineralizadas.</v>
          </cell>
          <cell r="C217">
            <v>90</v>
          </cell>
          <cell r="D217" t="str">
            <v>m2</v>
          </cell>
          <cell r="E217">
            <v>45</v>
          </cell>
          <cell r="F217">
            <v>4050</v>
          </cell>
        </row>
        <row r="218">
          <cell r="A218" t="str">
            <v>CC.3.4.3</v>
          </cell>
          <cell r="B218" t="str">
            <v xml:space="preserve"> C - PAREDES DA DIVISÃO INTERIOR</v>
          </cell>
        </row>
        <row r="219">
          <cell r="A219" t="str">
            <v>CC.3.4.3.1</v>
          </cell>
          <cell r="B219" t="str">
            <v>Execução de reboco em paredes de alvenaria com argamassa de cimento e areia ao traço 1:5 com afagamento é colher, incluindo o fornecimento de todos os materiais necessários.</v>
          </cell>
          <cell r="C219">
            <v>45</v>
          </cell>
          <cell r="D219" t="str">
            <v>m2</v>
          </cell>
          <cell r="E219">
            <v>10</v>
          </cell>
          <cell r="F219">
            <v>450</v>
          </cell>
        </row>
        <row r="220">
          <cell r="A220" t="str">
            <v>CC.3.4.3.2</v>
          </cell>
          <cell r="B220" t="str">
            <v>Fornecimento e aplicação de azulejos à cor, 0,15x0,15m2 da série NOR, incluindo argamassa de colagem e refechamento de juntas.</v>
          </cell>
          <cell r="C220">
            <v>45</v>
          </cell>
          <cell r="D220" t="str">
            <v>m2</v>
          </cell>
          <cell r="E220">
            <v>25</v>
          </cell>
          <cell r="F220">
            <v>1125</v>
          </cell>
        </row>
        <row r="221">
          <cell r="A221" t="str">
            <v>CC.3.4.4</v>
          </cell>
          <cell r="B221" t="str">
            <v xml:space="preserve"> D – PAREDES, INTERIORES, EXTERIORES, E TETOS</v>
          </cell>
        </row>
        <row r="222">
          <cell r="A222" t="str">
            <v>CC.3.4.4.1</v>
          </cell>
          <cell r="B222" t="str">
            <v>Pintura a tinta do tipo "Betoncolor" à cor, a duas demão cruzadas, incluindo prévia preparação das superfícies em betão.</v>
          </cell>
          <cell r="C222">
            <v>281.3</v>
          </cell>
          <cell r="D222" t="str">
            <v>m2</v>
          </cell>
          <cell r="E222">
            <v>10</v>
          </cell>
          <cell r="F222">
            <v>2813</v>
          </cell>
        </row>
        <row r="223">
          <cell r="A223" t="str">
            <v>CC.3.4.4.2</v>
          </cell>
          <cell r="B223" t="str">
            <v>Pintura das seguintes inscrições em parede, a tinta do tipo "Betoncolor" à cor, a duas demão cruzadas, incluindo prévia preparação das superfícies em betão:</v>
          </cell>
        </row>
        <row r="224">
          <cell r="A224" t="str">
            <v>CC.3.4.4.2.1</v>
          </cell>
          <cell r="B224" t="str">
            <v>Logotipo da “AdRA – Águas da Região de Aveiro” (1,20x1,20m2).</v>
          </cell>
          <cell r="C224">
            <v>1</v>
          </cell>
          <cell r="D224" t="str">
            <v>Un</v>
          </cell>
          <cell r="E224">
            <v>250</v>
          </cell>
          <cell r="F224">
            <v>250</v>
          </cell>
        </row>
        <row r="225">
          <cell r="A225" t="str">
            <v>CC.3.4.4.2.2</v>
          </cell>
          <cell r="B225" t="str">
            <v>Lettering “3” (1,00x1,00m2).</v>
          </cell>
          <cell r="C225">
            <v>1</v>
          </cell>
          <cell r="D225" t="str">
            <v>Un</v>
          </cell>
          <cell r="E225">
            <v>150</v>
          </cell>
          <cell r="F225">
            <v>150</v>
          </cell>
        </row>
        <row r="226">
          <cell r="A226" t="str">
            <v>CC.3.4.5</v>
          </cell>
          <cell r="B226" t="str">
            <v xml:space="preserve"> E - EM PISOS</v>
          </cell>
        </row>
        <row r="227">
          <cell r="A227" t="str">
            <v>CC.3.4.5.1</v>
          </cell>
          <cell r="B227" t="str">
            <v>Execução de piso em betonilha auto-nivelante colorida, com a espessura média de 0,05m, incluindo argamassa de enchimento, mistura de ocre cor azul, e demais trabalhos necessários.</v>
          </cell>
          <cell r="C227">
            <v>42.5</v>
          </cell>
          <cell r="D227" t="str">
            <v>m2</v>
          </cell>
          <cell r="E227">
            <v>25</v>
          </cell>
          <cell r="F227">
            <v>1062.5</v>
          </cell>
        </row>
        <row r="228">
          <cell r="A228" t="str">
            <v>CC.3.4.5.2</v>
          </cell>
          <cell r="B228" t="str">
            <v>Fornecimento e aplicação de soleira em pedra de calcarea com 0,04m de espessura, incluindo argamassa de colagem e refechamento de juntas.</v>
          </cell>
          <cell r="C228">
            <v>3.63</v>
          </cell>
          <cell r="D228" t="str">
            <v>m2</v>
          </cell>
          <cell r="E228">
            <v>150</v>
          </cell>
          <cell r="F228">
            <v>544.5</v>
          </cell>
        </row>
        <row r="229">
          <cell r="A229" t="str">
            <v>CC.3.5</v>
          </cell>
          <cell r="B229" t="str">
            <v>CAIXILHARIAS  E SERRALHARIAS</v>
          </cell>
          <cell r="G229">
            <v>2950</v>
          </cell>
        </row>
        <row r="230">
          <cell r="A230" t="str">
            <v>CC.3.5.1</v>
          </cell>
          <cell r="B230" t="str">
            <v>Fornecimento e instalação de vão de porta metálica de alumínio termolacado à cor (azul) a duas folhas 2x1,25x2,50m2, incluindo aros, dobradiças, fechaduras e demais acessórios de fixação necessários.</v>
          </cell>
          <cell r="C230">
            <v>1</v>
          </cell>
          <cell r="D230" t="str">
            <v>Un</v>
          </cell>
          <cell r="E230">
            <v>1500</v>
          </cell>
          <cell r="F230">
            <v>1500</v>
          </cell>
        </row>
        <row r="231">
          <cell r="A231" t="str">
            <v>CC.3.5.2</v>
          </cell>
          <cell r="B231" t="str">
            <v>Fornecimento e aplicação de vão de porta exterior, de uma folha (1,00x2,00m2), em alumínio termolacado de cor (azul), incluindo, aros, fechaduras, dobradiças.</v>
          </cell>
          <cell r="C231">
            <v>1</v>
          </cell>
          <cell r="D231" t="str">
            <v>Un</v>
          </cell>
          <cell r="E231">
            <v>650</v>
          </cell>
          <cell r="F231">
            <v>650</v>
          </cell>
        </row>
        <row r="232">
          <cell r="A232" t="str">
            <v>CC.3.5.3</v>
          </cell>
          <cell r="B232" t="str">
            <v>Fornecimento e aplicação de vãos de janelas tipo persiana fixos (1,00x,50m2), em aluminio termolacado á cor (azul) incluindo, fixadores e rede mosquiteira em PVC, interna.</v>
          </cell>
          <cell r="C232">
            <v>2</v>
          </cell>
          <cell r="D232" t="str">
            <v>Un</v>
          </cell>
          <cell r="E232">
            <v>150</v>
          </cell>
          <cell r="F232">
            <v>300</v>
          </cell>
        </row>
        <row r="233">
          <cell r="A233" t="str">
            <v>CC.3.5.4</v>
          </cell>
          <cell r="B233" t="str">
            <v>Fornecimento e instalação de escada metálica (2UNP10 com degraus D 20mm) do tipo "quebra-costas", incluindo guarda-corpos, fixadores, decapagem, e pintura a tinta de esmalte sob primário anticorrosivo.</v>
          </cell>
          <cell r="C233">
            <v>2</v>
          </cell>
          <cell r="D233" t="str">
            <v>m</v>
          </cell>
          <cell r="E233">
            <v>250</v>
          </cell>
          <cell r="F233">
            <v>500</v>
          </cell>
        </row>
        <row r="234">
          <cell r="A234" t="str">
            <v>CC.3.6</v>
          </cell>
          <cell r="B234" t="str">
            <v>INFRAESTRUTURAS SANITÁRIAS</v>
          </cell>
          <cell r="G234">
            <v>466</v>
          </cell>
        </row>
        <row r="235">
          <cell r="A235" t="str">
            <v>CC.3.6.1</v>
          </cell>
          <cell r="B235" t="str">
            <v xml:space="preserve"> A - REDE DE ÁGUAS</v>
          </cell>
        </row>
        <row r="236">
          <cell r="A236" t="str">
            <v>CC.3.6.1.1</v>
          </cell>
          <cell r="B236" t="str">
            <v>Execução de rede de águas interna  à vista, em tubagem de aço inox D 20mm, incluindo fixadores, picagem na distribuidora, e demais acessórios.</v>
          </cell>
          <cell r="C236">
            <v>30</v>
          </cell>
          <cell r="D236" t="str">
            <v>m</v>
          </cell>
          <cell r="E236">
            <v>5</v>
          </cell>
          <cell r="F236">
            <v>150</v>
          </cell>
        </row>
        <row r="237">
          <cell r="A237" t="str">
            <v>CC.3.6.2</v>
          </cell>
          <cell r="B237" t="str">
            <v xml:space="preserve"> B – DIVERSOS</v>
          </cell>
        </row>
        <row r="238">
          <cell r="A238" t="str">
            <v>CC.3.6.2.1</v>
          </cell>
          <cell r="B238" t="str">
            <v>Fornecimento e instalação dos seguintes equipamentos acessórios:</v>
          </cell>
        </row>
        <row r="239">
          <cell r="A239" t="str">
            <v>CC.3.6.2.1.1</v>
          </cell>
          <cell r="B239" t="str">
            <v>Caixa de distribuição de papel.</v>
          </cell>
          <cell r="C239">
            <v>1</v>
          </cell>
          <cell r="D239" t="str">
            <v>Un</v>
          </cell>
          <cell r="E239">
            <v>85</v>
          </cell>
          <cell r="F239">
            <v>85</v>
          </cell>
        </row>
        <row r="240">
          <cell r="A240" t="str">
            <v>CC.3.6.2.1.2</v>
          </cell>
          <cell r="B240" t="str">
            <v>Balde plástico 20 l</v>
          </cell>
          <cell r="C240">
            <v>1</v>
          </cell>
          <cell r="D240" t="str">
            <v>Un</v>
          </cell>
          <cell r="E240">
            <v>10</v>
          </cell>
          <cell r="F240">
            <v>10</v>
          </cell>
        </row>
        <row r="241">
          <cell r="A241" t="str">
            <v>CC.3.6.2.1.3</v>
          </cell>
          <cell r="B241" t="str">
            <v>Vassoura.</v>
          </cell>
          <cell r="C241">
            <v>1</v>
          </cell>
          <cell r="D241" t="str">
            <v>Un</v>
          </cell>
          <cell r="E241">
            <v>6</v>
          </cell>
          <cell r="F241">
            <v>6</v>
          </cell>
        </row>
        <row r="242">
          <cell r="A242" t="str">
            <v>CC.3.6.2.1.4</v>
          </cell>
          <cell r="B242" t="str">
            <v>Saboneteira de sabão liquido.</v>
          </cell>
          <cell r="C242">
            <v>1</v>
          </cell>
          <cell r="D242" t="str">
            <v>Un</v>
          </cell>
          <cell r="E242">
            <v>40</v>
          </cell>
          <cell r="F242">
            <v>40</v>
          </cell>
        </row>
        <row r="243">
          <cell r="A243" t="str">
            <v>CC.3.6.2.1.5</v>
          </cell>
          <cell r="B243" t="str">
            <v>Conjunto de mangueira flexivel com a extensão de 15,00m e  D20 mm, incluindo tomada roscada, agulheta e respetivo suporte de parede.</v>
          </cell>
          <cell r="C243">
            <v>1</v>
          </cell>
          <cell r="D243" t="str">
            <v>Un</v>
          </cell>
          <cell r="E243">
            <v>75</v>
          </cell>
          <cell r="F243">
            <v>75</v>
          </cell>
        </row>
        <row r="244">
          <cell r="A244" t="str">
            <v>CC.3.6.2.1.6</v>
          </cell>
          <cell r="B244" t="str">
            <v>Extintor de pó quimico de 5Kg, e respetivo suporte de parede.</v>
          </cell>
          <cell r="C244">
            <v>1</v>
          </cell>
          <cell r="D244" t="str">
            <v>Un</v>
          </cell>
          <cell r="E244">
            <v>50</v>
          </cell>
          <cell r="F244">
            <v>50</v>
          </cell>
        </row>
        <row r="245">
          <cell r="A245" t="str">
            <v>CC.3.6.2.1.7</v>
          </cell>
          <cell r="B245" t="str">
            <v>Caixa de primeiros socorros standart, de acordo com as boas normas de higiene e de saúde.</v>
          </cell>
          <cell r="C245">
            <v>1</v>
          </cell>
          <cell r="D245" t="str">
            <v>Un</v>
          </cell>
          <cell r="E245">
            <v>50</v>
          </cell>
          <cell r="F245">
            <v>50</v>
          </cell>
        </row>
        <row r="246">
          <cell r="A246" t="str">
            <v>CC.3.7</v>
          </cell>
          <cell r="B246" t="str">
            <v>TUBAGENS E ACESSÓRIOS: 
Observação: Toda a tubagem e acessórios, além da proteção interior adequada, deverá incluir também a pintura a tinta anticorrosiva a duas demãos nas superficies exteriores, à cor (azul).</v>
          </cell>
          <cell r="G246">
            <v>5730</v>
          </cell>
        </row>
        <row r="247">
          <cell r="A247" t="str">
            <v>CC.3.7.1</v>
          </cell>
          <cell r="B247" t="str">
            <v>A – CIRCUITO DE ADMISSÃO DE ÁGUA (AD)</v>
          </cell>
        </row>
        <row r="248">
          <cell r="A248" t="str">
            <v>CC.3.7.1.1</v>
          </cell>
          <cell r="B248" t="str">
            <v>Fornecimento e instalação de troços de tubagem em ferro fundido dutil  com pontas flangeados (FFD), DN 80mm - PN16, incluindo parafusos em inox,  vedantes, e fixadores metálicos.</v>
          </cell>
          <cell r="C248">
            <v>8</v>
          </cell>
          <cell r="D248" t="str">
            <v>m</v>
          </cell>
          <cell r="E248">
            <v>100</v>
          </cell>
          <cell r="F248">
            <v>800</v>
          </cell>
        </row>
        <row r="249">
          <cell r="A249" t="str">
            <v>CC.3.7.1.2</v>
          </cell>
          <cell r="B249" t="str">
            <v>Fornecimento e instalação de troços de tubagem em ferro fundido dutil  do tipo passa-muros, com pontas flangeados (FFD), DN 80mm - PN16, incluindo parafusos em inox,  vedantes, e fixadores metálicos com extensões de 0,60m cada.</v>
          </cell>
          <cell r="C249">
            <v>2</v>
          </cell>
          <cell r="D249" t="str">
            <v>Un</v>
          </cell>
          <cell r="E249">
            <v>75</v>
          </cell>
          <cell r="F249">
            <v>150</v>
          </cell>
        </row>
        <row r="250">
          <cell r="A250" t="str">
            <v>CC.3.7.1.3</v>
          </cell>
          <cell r="B250" t="str">
            <v>Fornecimento e instalação de curvas em ferro fundido dutil flangeada, DN 80mm - PN16 incluindo parafusos em inox e vedantes.</v>
          </cell>
        </row>
        <row r="251">
          <cell r="A251" t="str">
            <v>CC.3.7.1.3.1</v>
          </cell>
          <cell r="B251" t="str">
            <v>Curvas a 90º</v>
          </cell>
          <cell r="C251">
            <v>4</v>
          </cell>
          <cell r="D251" t="str">
            <v>Un</v>
          </cell>
          <cell r="E251">
            <v>125</v>
          </cell>
          <cell r="F251">
            <v>500</v>
          </cell>
        </row>
        <row r="252">
          <cell r="A252" t="str">
            <v>CC.3.7.1.3.2</v>
          </cell>
          <cell r="B252" t="str">
            <v>Curvas a 45º</v>
          </cell>
          <cell r="C252">
            <v>3</v>
          </cell>
          <cell r="D252" t="str">
            <v>Un</v>
          </cell>
          <cell r="E252">
            <v>100</v>
          </cell>
          <cell r="F252">
            <v>300</v>
          </cell>
        </row>
        <row r="253">
          <cell r="A253" t="str">
            <v>CC.3.7.2</v>
          </cell>
          <cell r="B253" t="str">
            <v>B – CIRCUITO DE DESCARGA DE SUPERFÍCIE (DS)</v>
          </cell>
        </row>
        <row r="254">
          <cell r="A254" t="str">
            <v>CC.3.7.2.1</v>
          </cell>
          <cell r="B254" t="str">
            <v>Fornecimento e instalação de troços de tubagem em ferro fundido dutil  com pontas flangeados (FFD), DN 125mm - PN16, incluindo parafusos em inox,  vedantes, e fixadores metálicos.</v>
          </cell>
          <cell r="C254">
            <v>3</v>
          </cell>
          <cell r="D254" t="str">
            <v>m</v>
          </cell>
          <cell r="E254">
            <v>150</v>
          </cell>
          <cell r="F254">
            <v>450</v>
          </cell>
        </row>
        <row r="255">
          <cell r="A255" t="str">
            <v>CC.3.7.2.2</v>
          </cell>
          <cell r="B255" t="str">
            <v>Fornecimento e instalação de troços de tubagem em ferro fundido dutil  do tipo passa-muros, com pontas flangeados (FFD), DN 125mm - PN16, incluindo parafusos em inox,  vedantes, e fixadores metálicos com extensões de 0,60m cada.</v>
          </cell>
          <cell r="C255">
            <v>1</v>
          </cell>
          <cell r="D255" t="str">
            <v>Un</v>
          </cell>
          <cell r="E255">
            <v>100</v>
          </cell>
          <cell r="F255">
            <v>100</v>
          </cell>
        </row>
        <row r="256">
          <cell r="A256" t="str">
            <v>CC.3.7.2.3</v>
          </cell>
          <cell r="B256" t="str">
            <v>Fornecimento e instalação de curvas  a 90º em ferro fundido dutil flangeada, DN 125mm - PN16, incluindo parafusos em inox, vedantes, e fixadores metálicos.</v>
          </cell>
          <cell r="C256">
            <v>2</v>
          </cell>
          <cell r="D256" t="str">
            <v>Un</v>
          </cell>
          <cell r="E256">
            <v>100</v>
          </cell>
          <cell r="F256">
            <v>200</v>
          </cell>
        </row>
        <row r="257">
          <cell r="A257" t="str">
            <v>CC.3.7.2.4</v>
          </cell>
          <cell r="B257" t="str">
            <v>Fornecimento e instalação de cone de redução/aspiração em ferro fundido dutil flangeado, DN 125/150mm - PN16, incluindo parafusos em inox e vedantes.</v>
          </cell>
          <cell r="C257">
            <v>1</v>
          </cell>
          <cell r="D257" t="str">
            <v>Un</v>
          </cell>
          <cell r="E257">
            <v>100</v>
          </cell>
          <cell r="F257">
            <v>100</v>
          </cell>
        </row>
        <row r="258">
          <cell r="A258" t="str">
            <v>CC.3.7.4</v>
          </cell>
          <cell r="B258" t="str">
            <v xml:space="preserve"> C - CIRCUITO DE DESCARGA DE FUNDO (DF)</v>
          </cell>
        </row>
        <row r="259">
          <cell r="A259" t="str">
            <v>CC.3.7.4.1</v>
          </cell>
          <cell r="B259" t="str">
            <v>Fornecimento e instalação de troços de tubagem em ferro fundido dutil  com pontas flangeados (FFD), DN 90mm - PN16, incluindo parafusos em inox,  vedantes, e fixadores metálicos.</v>
          </cell>
          <cell r="C259">
            <v>0.5</v>
          </cell>
          <cell r="D259" t="str">
            <v>m</v>
          </cell>
          <cell r="E259">
            <v>100</v>
          </cell>
          <cell r="F259">
            <v>50</v>
          </cell>
        </row>
        <row r="260">
          <cell r="A260" t="str">
            <v>CC.3.7.4.2</v>
          </cell>
          <cell r="B260" t="str">
            <v>Fornecimento e instalação de troço de tubagem em ferro fundido dutil  do tipo passa-muros, com pontas flangeados (FFD), DN 80mm - PN16, incluindo parafusos em inox,  vedantes, com extensão de 0,60m.</v>
          </cell>
          <cell r="C260">
            <v>1</v>
          </cell>
          <cell r="D260" t="str">
            <v>Un</v>
          </cell>
          <cell r="E260">
            <v>80</v>
          </cell>
          <cell r="F260">
            <v>80</v>
          </cell>
        </row>
        <row r="261">
          <cell r="A261" t="str">
            <v>CC.3.7.5</v>
          </cell>
          <cell r="B261" t="str">
            <v xml:space="preserve"> D – CIRCUITO DE TOMADA DE ÁGUA (TA)</v>
          </cell>
        </row>
        <row r="262">
          <cell r="A262" t="str">
            <v>CC.3.7.5.1</v>
          </cell>
          <cell r="B262" t="str">
            <v>Fornecimento e instalação de ralo em latão flangeado, DN 100mm - PN16 incluindo parafusos em inox e vedantes.</v>
          </cell>
          <cell r="C262">
            <v>1</v>
          </cell>
          <cell r="D262" t="str">
            <v>Un</v>
          </cell>
          <cell r="E262">
            <v>150</v>
          </cell>
          <cell r="F262">
            <v>150</v>
          </cell>
        </row>
        <row r="263">
          <cell r="A263" t="str">
            <v>CC.3.7.5.2</v>
          </cell>
          <cell r="B263" t="str">
            <v>Fornecimento e instalação de troço de tubagem em ferro fundido dutil do tipo passa-muros, com pontas flangeados (FFD), DN 100mm - PN16, incluindo parafusos em inox,  vedantes, e fixadores metálicos com extensões de 0,60m.</v>
          </cell>
          <cell r="C263">
            <v>1</v>
          </cell>
          <cell r="D263" t="str">
            <v>Un</v>
          </cell>
          <cell r="E263">
            <v>100</v>
          </cell>
          <cell r="F263">
            <v>100</v>
          </cell>
        </row>
        <row r="264">
          <cell r="A264" t="str">
            <v>CC.3.7.5.3</v>
          </cell>
          <cell r="B264" t="str">
            <v>Fornecimento e instalação de troços de tubagem em ferro fundido dutil  com pontas flangeados (FFD), DN 100mm - PN16, incluindo parafusos em inox,  vedantes.</v>
          </cell>
          <cell r="C264">
            <v>2</v>
          </cell>
          <cell r="D264" t="str">
            <v>m</v>
          </cell>
          <cell r="E264">
            <v>150</v>
          </cell>
          <cell r="F264">
            <v>300</v>
          </cell>
        </row>
        <row r="265">
          <cell r="A265" t="str">
            <v>CC.3.7.5.4</v>
          </cell>
          <cell r="B265" t="str">
            <v>Fornecimento e instalação de curva  a 90º  D 100mm PN16 em ferro fundido dutil flangeadas, incluindo fixadores metálicos bem como parafusos em inox e vedantes.</v>
          </cell>
          <cell r="C265">
            <v>1</v>
          </cell>
          <cell r="D265" t="str">
            <v>Un</v>
          </cell>
          <cell r="E265">
            <v>125</v>
          </cell>
          <cell r="F265">
            <v>125</v>
          </cell>
        </row>
        <row r="266">
          <cell r="A266" t="str">
            <v>CC.3.7.5.5</v>
          </cell>
          <cell r="B266" t="str">
            <v>Fornecimento e instalação das seguintes "Tês", em ferro fundido dutil flangeados, incluindo parafusos em inox e vedantes.</v>
          </cell>
        </row>
        <row r="267">
          <cell r="A267" t="str">
            <v>CC.3.7.5.5.1</v>
          </cell>
          <cell r="B267" t="str">
            <v>De redução, DN 100x80mm, PN16 (futura ligação para Boa Aldeia).</v>
          </cell>
          <cell r="C267">
            <v>2</v>
          </cell>
          <cell r="D267" t="str">
            <v>Un</v>
          </cell>
          <cell r="E267">
            <v>200</v>
          </cell>
          <cell r="F267">
            <v>400</v>
          </cell>
        </row>
        <row r="268">
          <cell r="A268" t="str">
            <v>CC.3.7.5.6</v>
          </cell>
          <cell r="B268" t="str">
            <v>Fornecimento e aplicação de juntas cegas em ferro fundido flangedas, DN 80mm, incluindo parafusos em inox e vedantes (futura ligação para Boa Aldeia).</v>
          </cell>
          <cell r="C268">
            <v>2</v>
          </cell>
          <cell r="D268" t="str">
            <v>Un</v>
          </cell>
          <cell r="E268">
            <v>100</v>
          </cell>
          <cell r="F268">
            <v>200</v>
          </cell>
        </row>
        <row r="269">
          <cell r="A269" t="str">
            <v>CC.3.7.5.7</v>
          </cell>
          <cell r="B269" t="str">
            <v>Fornecimento e aplicação de juntas cegas em ferro fundido flangedas, DN 80mm, incluindo parafusos em inox e vedantes (futura ligação para Boa Aldeia).</v>
          </cell>
          <cell r="C269">
            <v>2</v>
          </cell>
          <cell r="D269" t="str">
            <v>Un</v>
          </cell>
          <cell r="E269">
            <v>100</v>
          </cell>
          <cell r="F269">
            <v>200</v>
          </cell>
        </row>
        <row r="270">
          <cell r="A270" t="str">
            <v>CC.3.7.5.8</v>
          </cell>
          <cell r="B270" t="str">
            <v>Fornecimento e aplicação de cone de redução em ferro fundido dútil, DN 100x80mm PN16, incluindo parafusos em inox e vedantes.</v>
          </cell>
          <cell r="C270">
            <v>1</v>
          </cell>
          <cell r="D270" t="str">
            <v>Un</v>
          </cell>
          <cell r="E270">
            <v>125</v>
          </cell>
          <cell r="F270">
            <v>125</v>
          </cell>
        </row>
        <row r="271">
          <cell r="A271" t="str">
            <v>CC.3.7.5.9</v>
          </cell>
          <cell r="B271" t="str">
            <v>Fornecimento e instalação de troço de tubagem em ferro fundido dutil do tipo passa-muros, com pontas flangeados (FFD), DN 80mm - PN25, incluindo parafusos em inox,  vedantes, e fixadores metálicos com extensões de 0,60m.</v>
          </cell>
          <cell r="C271">
            <v>1</v>
          </cell>
          <cell r="D271" t="str">
            <v>Un</v>
          </cell>
          <cell r="E271">
            <v>100</v>
          </cell>
          <cell r="F271">
            <v>100</v>
          </cell>
        </row>
        <row r="272">
          <cell r="A272" t="str">
            <v>CC.3.7.5.10</v>
          </cell>
          <cell r="B272" t="str">
            <v>Fornecimento e instalação de troços de tubagem em ferro fundido dutil  com pontas flangeados (FFD), DN 80mm - PN16, incluindo parafusos em inox,  vedantes.</v>
          </cell>
          <cell r="C272">
            <v>5</v>
          </cell>
          <cell r="D272" t="str">
            <v>m</v>
          </cell>
          <cell r="E272">
            <v>100</v>
          </cell>
          <cell r="F272">
            <v>500</v>
          </cell>
        </row>
        <row r="273">
          <cell r="A273" t="str">
            <v>CC.3.7.6</v>
          </cell>
          <cell r="B273" t="str">
            <v xml:space="preserve"> E – CIRCUITO DRENAGEM PLUVIAL (DP)</v>
          </cell>
        </row>
        <row r="274">
          <cell r="A274" t="str">
            <v>CC.3.7.6.1</v>
          </cell>
          <cell r="B274" t="str">
            <v>Fornecimento e instalação de troços de tubagem em ferro fundido dutil  com pontas flangeados (FFD), DN 125mm - PN10, incluindo parafusos em inox,  vedantes, e fixadores metálicos.</v>
          </cell>
          <cell r="C274">
            <v>3</v>
          </cell>
          <cell r="D274" t="str">
            <v>m</v>
          </cell>
          <cell r="E274">
            <v>150</v>
          </cell>
          <cell r="F274">
            <v>450</v>
          </cell>
        </row>
        <row r="275">
          <cell r="A275" t="str">
            <v>CC.3.7.6.2</v>
          </cell>
          <cell r="B275" t="str">
            <v>Fornecimento e instalação de cone de redução/aspiração em ferro fundido dutil flangeado, DN 125/150mm - PN10, incluindo parafusos em inox e vedantes.</v>
          </cell>
          <cell r="C275">
            <v>1</v>
          </cell>
          <cell r="D275" t="str">
            <v>Un</v>
          </cell>
          <cell r="E275">
            <v>150</v>
          </cell>
          <cell r="F275">
            <v>150</v>
          </cell>
        </row>
        <row r="276">
          <cell r="A276" t="str">
            <v>CC.3.7.7</v>
          </cell>
          <cell r="B276" t="str">
            <v>F – CIRCUITO DE MEDIÇÃO DE NIVEIS, MANUAL NA CUBA(MN)</v>
          </cell>
        </row>
        <row r="277">
          <cell r="A277" t="str">
            <v>CC.3.7.7.1</v>
          </cell>
          <cell r="B277" t="str">
            <v>Fornecimento de medidor de nível, em tubo pieozemétrico D 50 mm (h=2,00m), transparente, válvula, e fixadores à parede da cuba.</v>
          </cell>
          <cell r="C277">
            <v>1</v>
          </cell>
          <cell r="D277" t="str">
            <v>Un</v>
          </cell>
          <cell r="E277">
            <v>200</v>
          </cell>
          <cell r="F277">
            <v>200</v>
          </cell>
        </row>
        <row r="278">
          <cell r="A278" t="str">
            <v>CC.3.8</v>
          </cell>
          <cell r="B278" t="str">
            <v>ARRANJOS EXTERIORES</v>
          </cell>
          <cell r="G278">
            <v>14554</v>
          </cell>
        </row>
        <row r="279">
          <cell r="A279" t="str">
            <v>CC.3.8.1</v>
          </cell>
          <cell r="B279" t="str">
            <v xml:space="preserve">  A - DRENAGEM PLUVIAL</v>
          </cell>
        </row>
        <row r="280">
          <cell r="A280" t="str">
            <v>CC.3.8.1.1</v>
          </cell>
          <cell r="B280" t="str">
            <v>Execução de valetas em meia manilha de betão D 400 mm, incluindo refechamento de juntas, e todos os trabalhos necessários.</v>
          </cell>
          <cell r="C280">
            <v>125</v>
          </cell>
          <cell r="D280" t="str">
            <v>m</v>
          </cell>
          <cell r="E280">
            <v>17.5</v>
          </cell>
          <cell r="F280">
            <v>2187.5</v>
          </cell>
        </row>
        <row r="281">
          <cell r="A281" t="str">
            <v>CC.3.8.1.2</v>
          </cell>
          <cell r="B281" t="str">
            <v>Fornecimento e instalação de tubagem em PPC-SN8, incluindo movimento de terras inerente, nos seguintes diâmetros:</v>
          </cell>
          <cell r="F281">
            <v>0</v>
          </cell>
        </row>
        <row r="282">
          <cell r="A282" t="str">
            <v>CC.3.8.1.2.1</v>
          </cell>
          <cell r="B282" t="str">
            <v>D 200mm (rede interna pluvial)</v>
          </cell>
          <cell r="C282">
            <v>8</v>
          </cell>
          <cell r="D282" t="str">
            <v>m</v>
          </cell>
          <cell r="E282">
            <v>10</v>
          </cell>
          <cell r="F282">
            <v>80</v>
          </cell>
        </row>
        <row r="283">
          <cell r="A283" t="str">
            <v>CC.3.8.1.2,2</v>
          </cell>
          <cell r="B283" t="str">
            <v>D 315mm, incluindo a proteção da tubagem com betão simples, (aqueduto na valeta).</v>
          </cell>
          <cell r="C283">
            <v>25</v>
          </cell>
          <cell r="D283" t="str">
            <v>m</v>
          </cell>
          <cell r="E283">
            <v>20</v>
          </cell>
          <cell r="F283">
            <v>500</v>
          </cell>
        </row>
        <row r="284">
          <cell r="A284" t="str">
            <v>CC.3.8.1.3</v>
          </cell>
          <cell r="B284" t="str">
            <v xml:space="preserve">Execução de caixa de visita em alvenaria 0,50x0,50m2, incluindo grelhas metálicas. </v>
          </cell>
          <cell r="C284">
            <v>1</v>
          </cell>
          <cell r="D284" t="str">
            <v>Un</v>
          </cell>
          <cell r="E284">
            <v>150</v>
          </cell>
          <cell r="F284">
            <v>150</v>
          </cell>
        </row>
        <row r="285">
          <cell r="A285" t="str">
            <v>CC.3.8.1.4</v>
          </cell>
          <cell r="B285" t="str">
            <v>Execução de caixas de vista pluviais em anéis de betão pré-fabricados D1,00m ; H=1,50m, incluindo tampa metálica D 600mm da classe D400.</v>
          </cell>
          <cell r="C285">
            <v>2</v>
          </cell>
          <cell r="D285" t="str">
            <v>Un</v>
          </cell>
          <cell r="E285">
            <v>300</v>
          </cell>
          <cell r="F285">
            <v>600</v>
          </cell>
        </row>
        <row r="286">
          <cell r="A286" t="str">
            <v>CC.3.8.2</v>
          </cell>
          <cell r="B286" t="str">
            <v xml:space="preserve">  B - BETÃO</v>
          </cell>
        </row>
        <row r="287">
          <cell r="A287" t="str">
            <v>CC.3.8.2.1</v>
          </cell>
          <cell r="B287" t="str">
            <v>Execução de parede mural em betão armado ( C25; A400N, 2 D12 //0,15), com as dimensões de 2,50x2,00x0,40m3, incluindo cofragem e descofragem, e sapata de fundação.</v>
          </cell>
          <cell r="C287">
            <v>3.02</v>
          </cell>
          <cell r="D287" t="str">
            <v>m3</v>
          </cell>
          <cell r="E287">
            <v>250</v>
          </cell>
          <cell r="F287">
            <v>755</v>
          </cell>
        </row>
        <row r="288">
          <cell r="A288" t="str">
            <v>CC.3.8.3</v>
          </cell>
          <cell r="B288" t="str">
            <v xml:space="preserve">  C - PINTURAS</v>
          </cell>
        </row>
        <row r="289">
          <cell r="A289" t="str">
            <v>CC.3.8.3.1</v>
          </cell>
          <cell r="B289" t="str">
            <v>Pintura a tinta do tipo "Betoncolor" à cor, a duas demão cruzadas, incluindo prévia preparação das superfícies.</v>
          </cell>
          <cell r="C289">
            <v>14.4</v>
          </cell>
          <cell r="D289" t="str">
            <v>m2</v>
          </cell>
          <cell r="E289">
            <v>10</v>
          </cell>
          <cell r="F289">
            <v>144</v>
          </cell>
        </row>
        <row r="290">
          <cell r="A290" t="str">
            <v>CC.3.8.3</v>
          </cell>
          <cell r="B290" t="str">
            <v xml:space="preserve">  D - PAVIMENTOS</v>
          </cell>
        </row>
        <row r="291">
          <cell r="A291" t="str">
            <v>CC.3.8.3.1</v>
          </cell>
          <cell r="B291" t="str">
            <v>Fornecimento e assentamento de lancil L15 em betão, incluindo base de fundação e juntas argamassadas.</v>
          </cell>
          <cell r="C291">
            <v>70</v>
          </cell>
          <cell r="D291" t="str">
            <v>m</v>
          </cell>
          <cell r="E291">
            <v>15</v>
          </cell>
          <cell r="F291">
            <v>1050</v>
          </cell>
        </row>
        <row r="292">
          <cell r="A292" t="str">
            <v>CC.3.8.3.2</v>
          </cell>
          <cell r="B292" t="str">
            <v>Execução de base de tout-venant, incluindo compatação, com as seguintes espessuras:</v>
          </cell>
          <cell r="F292">
            <v>0</v>
          </cell>
        </row>
        <row r="293">
          <cell r="A293" t="str">
            <v>CC.3.8.3.2.1</v>
          </cell>
          <cell r="B293" t="str">
            <v>Com a espessura de 0,10m (em passeio interno).</v>
          </cell>
          <cell r="C293">
            <v>105</v>
          </cell>
          <cell r="D293" t="str">
            <v>m2</v>
          </cell>
          <cell r="E293">
            <v>3</v>
          </cell>
          <cell r="F293">
            <v>315</v>
          </cell>
        </row>
        <row r="294">
          <cell r="A294" t="str">
            <v>CC.3.8.3.2.2</v>
          </cell>
          <cell r="B294" t="str">
            <v>Com a espessura de 0,20m (placa de estacionamento).</v>
          </cell>
          <cell r="C294">
            <v>100</v>
          </cell>
          <cell r="D294" t="str">
            <v>m2</v>
          </cell>
          <cell r="E294">
            <v>6</v>
          </cell>
          <cell r="F294">
            <v>600</v>
          </cell>
        </row>
        <row r="295">
          <cell r="A295" t="str">
            <v>CC.3.8.3.3</v>
          </cell>
          <cell r="B295" t="str">
            <v>Execução de pavimento em pavê de betão tipo "onda" (0,20x0,10x 0,06 m3), incluindo almofada de areia, e refechamento de juntas a cimento e areia.</v>
          </cell>
          <cell r="C295">
            <v>105</v>
          </cell>
          <cell r="D295" t="str">
            <v>m2</v>
          </cell>
          <cell r="E295">
            <v>20</v>
          </cell>
          <cell r="F295">
            <v>2100</v>
          </cell>
        </row>
        <row r="296">
          <cell r="A296" t="str">
            <v>CC.3.8.3.4</v>
          </cell>
          <cell r="B296" t="str">
            <v>Execução de camada de betão betuminoso com caraterísticas de camada de desgaste, com a espessura de 0,05m após compatação, incluindo rega de colagem com emulsão betuminosa, bem como a compatação.</v>
          </cell>
          <cell r="C296">
            <v>100</v>
          </cell>
          <cell r="D296" t="str">
            <v>m2</v>
          </cell>
          <cell r="E296">
            <v>5</v>
          </cell>
          <cell r="F296">
            <v>500</v>
          </cell>
        </row>
        <row r="297">
          <cell r="A297" t="str">
            <v>CC.3.8.4</v>
          </cell>
          <cell r="B297" t="str">
            <v xml:space="preserve">  E – VEDAÇÕES</v>
          </cell>
        </row>
        <row r="298">
          <cell r="A298" t="str">
            <v>CC.3.8.4.1</v>
          </cell>
          <cell r="B298" t="str">
            <v>Fornecimento e assentamento de vedação inferior em rede metálica revestida a PVC ( h=2,00m) tipo Vekaert, incluindo prumos metálicos pintados a tinta de esmalte, (afast. 3,00m), bem como esticadores travamentos e demais acessórios.</v>
          </cell>
          <cell r="C298">
            <v>50</v>
          </cell>
          <cell r="D298" t="str">
            <v>m</v>
          </cell>
          <cell r="E298">
            <v>30</v>
          </cell>
          <cell r="F298">
            <v>1500</v>
          </cell>
        </row>
        <row r="299">
          <cell r="A299" t="str">
            <v>CC.3.8.4.2</v>
          </cell>
          <cell r="B299" t="str">
            <v>Fornecimento e assentamento de portão em estrutura metálica e rede metálica revestida a PVC (h=2,00m) tipo Vekaert,, de duas folhas (2x1,25x2,00m2), incluindo dobradiças e fechaduras e demais acessórios.</v>
          </cell>
          <cell r="C299">
            <v>1</v>
          </cell>
          <cell r="D299" t="str">
            <v>Un</v>
          </cell>
          <cell r="E299">
            <v>250</v>
          </cell>
          <cell r="F299">
            <v>250</v>
          </cell>
        </row>
        <row r="300">
          <cell r="A300" t="str">
            <v>CC.3.8.4.3</v>
          </cell>
          <cell r="B300" t="str">
            <v>Fornecimento e assentamento de vedação superior em rede tipo “ovelheira” ( h=1,20m), incluindo prumos de madeira tratada, (afast. 2,50m), bem como esticadores e demais acessórios.</v>
          </cell>
          <cell r="C300">
            <v>75</v>
          </cell>
          <cell r="D300" t="str">
            <v>m</v>
          </cell>
          <cell r="E300">
            <v>25</v>
          </cell>
          <cell r="F300">
            <v>1875</v>
          </cell>
        </row>
        <row r="301">
          <cell r="A301" t="str">
            <v>CC.3.8.5</v>
          </cell>
          <cell r="B301" t="str">
            <v xml:space="preserve">  F - PAISAGISMO</v>
          </cell>
        </row>
        <row r="302">
          <cell r="A302" t="str">
            <v>CC.3.8.5.1</v>
          </cell>
          <cell r="B302" t="str">
            <v>Fornecimento e espalhamento de terra vegetal em zona verde com 0,15m de espessura , incluindo ancinhagem.</v>
          </cell>
          <cell r="C302">
            <v>32.5</v>
          </cell>
          <cell r="D302" t="str">
            <v>m2</v>
          </cell>
          <cell r="E302">
            <v>7.5</v>
          </cell>
          <cell r="F302">
            <v>243.75</v>
          </cell>
        </row>
        <row r="303">
          <cell r="A303" t="str">
            <v>CC.3.8.5.2</v>
          </cell>
          <cell r="B303" t="str">
            <v>Sementeira de prado sequeiro , incluindo rega e ancinhagem.</v>
          </cell>
          <cell r="C303">
            <v>32.5</v>
          </cell>
          <cell r="D303" t="str">
            <v>m2</v>
          </cell>
          <cell r="E303">
            <v>7.5</v>
          </cell>
          <cell r="F303">
            <v>243.75</v>
          </cell>
        </row>
        <row r="304">
          <cell r="A304" t="str">
            <v>CC.3.8.5.3</v>
          </cell>
          <cell r="B304" t="str">
            <v>Fornecimento e plantação de espécies arbustivas tipo "urze", à taxa de 2un/m.</v>
          </cell>
          <cell r="C304">
            <v>130</v>
          </cell>
          <cell r="D304" t="str">
            <v>Un</v>
          </cell>
          <cell r="E304">
            <v>3.5</v>
          </cell>
          <cell r="F304">
            <v>455</v>
          </cell>
        </row>
        <row r="305">
          <cell r="A305" t="str">
            <v>CC.3.8.5.4</v>
          </cell>
          <cell r="B305" t="str">
            <v>Fornecimento e plantação de espécie arbóreas do tipo "liquidambar styraciflua", com porte mínimo de 3,00m, incluindo dois tutores, rega e fertilização.</v>
          </cell>
          <cell r="C305">
            <v>4</v>
          </cell>
          <cell r="D305" t="str">
            <v>Un</v>
          </cell>
          <cell r="E305">
            <v>150</v>
          </cell>
          <cell r="F305">
            <v>600</v>
          </cell>
        </row>
        <row r="306">
          <cell r="A306" t="str">
            <v>CC.3.8.6</v>
          </cell>
          <cell r="B306" t="str">
            <v xml:space="preserve">  E - DIVERSOS</v>
          </cell>
        </row>
        <row r="307">
          <cell r="A307" t="str">
            <v>CC.3.8.6.1</v>
          </cell>
          <cell r="B307" t="str">
            <v>Fornecimento e aplicação de marcos de delimitação de propriedade em betão 1,00x0,15x0,15m3, com inscrição de AdRA.</v>
          </cell>
          <cell r="C307">
            <v>6</v>
          </cell>
          <cell r="D307" t="str">
            <v>Un</v>
          </cell>
          <cell r="E307">
            <v>55</v>
          </cell>
          <cell r="F307">
            <v>330</v>
          </cell>
        </row>
        <row r="308">
          <cell r="A308" t="str">
            <v>CC.3.8.6.2</v>
          </cell>
          <cell r="B308" t="str">
            <v>Fornecimento e instalação em parede mural, de caixas de leituras de contadores e outros, em PVC normalizadas pelas entidades gestoras dos seguintes serviços:</v>
          </cell>
          <cell r="F308">
            <v>0</v>
          </cell>
        </row>
        <row r="309">
          <cell r="A309" t="str">
            <v>CC.3.8.6.2.1</v>
          </cell>
          <cell r="B309" t="str">
            <v>Água (AdRA) , leitura e corte.</v>
          </cell>
          <cell r="C309">
            <v>1</v>
          </cell>
          <cell r="D309" t="str">
            <v>Un</v>
          </cell>
          <cell r="E309">
            <v>75</v>
          </cell>
          <cell r="F309">
            <v>75</v>
          </cell>
        </row>
        <row r="310">
          <cell r="A310" t="str">
            <v>CC.4</v>
          </cell>
          <cell r="B310" t="str">
            <v>REDE DE DISTRIBUIÇÃO DE CASELHO</v>
          </cell>
          <cell r="G310">
            <v>113811.5</v>
          </cell>
        </row>
        <row r="311">
          <cell r="A311" t="str">
            <v>CC.4.1</v>
          </cell>
          <cell r="B311" t="str">
            <v xml:space="preserve">MOVIMENTO DE TERRAS
</v>
          </cell>
          <cell r="G311">
            <v>34556.5</v>
          </cell>
        </row>
        <row r="312">
          <cell r="A312" t="str">
            <v>CC.4.1.1</v>
          </cell>
          <cell r="B312" t="str">
            <v>Escavação e remoção de terras em valas, para instalação de tubagens até às profundidades definidas em projeto, incluindo entivação regulamentar, bem como rebaixamento do nível freático se necessário.</v>
          </cell>
        </row>
        <row r="313">
          <cell r="A313" t="str">
            <v>CC.4.1.1.1</v>
          </cell>
          <cell r="B313" t="str">
            <v>Terra dura (20 %)</v>
          </cell>
          <cell r="C313">
            <v>292.5</v>
          </cell>
          <cell r="D313" t="str">
            <v>m3</v>
          </cell>
          <cell r="E313">
            <v>4</v>
          </cell>
          <cell r="F313">
            <v>1170</v>
          </cell>
        </row>
        <row r="314">
          <cell r="A314" t="str">
            <v>CC.4.1.1.2</v>
          </cell>
          <cell r="B314" t="str">
            <v>Rocha branda (35%)</v>
          </cell>
          <cell r="C314">
            <v>511.88</v>
          </cell>
          <cell r="D314" t="str">
            <v>m3</v>
          </cell>
          <cell r="E314">
            <v>10</v>
          </cell>
          <cell r="F314">
            <v>5118.8</v>
          </cell>
        </row>
        <row r="315">
          <cell r="A315" t="str">
            <v>CC.4.1.1.3</v>
          </cell>
          <cell r="B315" t="str">
            <v>Rocha dura (45%)</v>
          </cell>
          <cell r="C315">
            <v>658.13</v>
          </cell>
          <cell r="D315" t="str">
            <v>m3</v>
          </cell>
          <cell r="E315">
            <v>25</v>
          </cell>
          <cell r="F315">
            <v>16453.25</v>
          </cell>
        </row>
        <row r="316">
          <cell r="A316" t="str">
            <v>CC.4.1.2</v>
          </cell>
          <cell r="B316" t="str">
            <v>Execução de camada de base fundação com agregado britado de granulometria extensa, (com 0,20m de espessura final), após recalque, regada e compatada, de modo a atingir um grau de compatação superior a 95% .</v>
          </cell>
          <cell r="C316">
            <v>247.5</v>
          </cell>
          <cell r="D316" t="str">
            <v>m3</v>
          </cell>
          <cell r="E316">
            <v>15</v>
          </cell>
          <cell r="F316">
            <v>3712.5</v>
          </cell>
        </row>
        <row r="317">
          <cell r="A317" t="str">
            <v>CC.4.1.3</v>
          </cell>
          <cell r="B317"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317">
            <v>729.39</v>
          </cell>
          <cell r="D317" t="str">
            <v>m3</v>
          </cell>
          <cell r="E317">
            <v>5</v>
          </cell>
          <cell r="F317">
            <v>3646.95</v>
          </cell>
        </row>
        <row r="318">
          <cell r="A318" t="str">
            <v>CC.4.1.4</v>
          </cell>
          <cell r="B318" t="str">
            <v>Execução da 3ª camada em aterro final de preenchimento da vala, com solos granulares incoerentes do tipo areia, incluindo rega, bem como compatação de modo a atingir uma compatação superior a 95%, do ensaio do Protor Modificado, de acordo com a vala tipo.</v>
          </cell>
          <cell r="C318">
            <v>247.5</v>
          </cell>
          <cell r="D318" t="str">
            <v>m3</v>
          </cell>
          <cell r="E318">
            <v>5</v>
          </cell>
          <cell r="F318">
            <v>1237.5</v>
          </cell>
        </row>
        <row r="319">
          <cell r="A319" t="str">
            <v>CC.4.1.5</v>
          </cell>
          <cell r="B319" t="str">
            <v>Remoção e transporte a vazadouro certificado, da responsabilidade do Empreiteiro, dos produtos sobrantes, incluindo baldeação, arrumação e custos inerentes ao uso do vazadouro.</v>
          </cell>
          <cell r="C319">
            <v>1608.75</v>
          </cell>
          <cell r="D319" t="str">
            <v>m3</v>
          </cell>
          <cell r="E319">
            <v>2</v>
          </cell>
          <cell r="F319">
            <v>3217.5</v>
          </cell>
        </row>
        <row r="320">
          <cell r="A320" t="str">
            <v>CC.4.2</v>
          </cell>
          <cell r="B320" t="str">
            <v>TUBAGENS E ACESSÓRIOS</v>
          </cell>
          <cell r="G320">
            <v>24047.5</v>
          </cell>
        </row>
        <row r="321">
          <cell r="A321" t="str">
            <v>CC.4.2.1</v>
          </cell>
          <cell r="B321" t="str">
            <v>Fornecimento e assentamento de tubagem em PEAD (Polietileno de Alta Densidade), eletrosoldada topo a topo incluindo colarinhos electrosoldados e flange de aço, para ligação aos acessórios em FFD, nos seguintes diâmetros:</v>
          </cell>
        </row>
        <row r="322">
          <cell r="A322" t="str">
            <v>CC.4.2.1.1</v>
          </cell>
          <cell r="B322" t="str">
            <v>D 90 mm.</v>
          </cell>
          <cell r="C322">
            <v>1875</v>
          </cell>
          <cell r="D322" t="str">
            <v>m</v>
          </cell>
          <cell r="E322">
            <v>12.5</v>
          </cell>
          <cell r="F322">
            <v>23437.5</v>
          </cell>
        </row>
        <row r="323">
          <cell r="A323" t="str">
            <v>CC.4.2.2</v>
          </cell>
          <cell r="B323" t="str">
            <v>Fornecimento e assentamento dos seguintes acessórios em ferro fundido dutil (FFD) flangeados:</v>
          </cell>
        </row>
        <row r="324">
          <cell r="A324" t="str">
            <v>CC.4.2.2.1</v>
          </cell>
          <cell r="B324" t="str">
            <v>Tê simples, D 90mm</v>
          </cell>
          <cell r="C324">
            <v>4</v>
          </cell>
          <cell r="D324" t="str">
            <v>Un</v>
          </cell>
          <cell r="E324">
            <v>90</v>
          </cell>
          <cell r="F324">
            <v>360</v>
          </cell>
        </row>
        <row r="325">
          <cell r="A325" t="str">
            <v>CC.4.2.2.2</v>
          </cell>
          <cell r="B325" t="str">
            <v>Curvas a 90º D90mm.</v>
          </cell>
          <cell r="C325">
            <v>2</v>
          </cell>
          <cell r="D325" t="str">
            <v>Un</v>
          </cell>
          <cell r="E325">
            <v>75</v>
          </cell>
          <cell r="F325">
            <v>150</v>
          </cell>
        </row>
        <row r="326">
          <cell r="A326" t="str">
            <v>CC.4.2.2.3</v>
          </cell>
          <cell r="B326" t="str">
            <v>Juntas cegas tipo tampão, D90mm.</v>
          </cell>
          <cell r="C326">
            <v>2</v>
          </cell>
          <cell r="D326" t="str">
            <v>Un</v>
          </cell>
          <cell r="E326">
            <v>50</v>
          </cell>
          <cell r="F326">
            <v>100</v>
          </cell>
        </row>
        <row r="327">
          <cell r="A327" t="str">
            <v>CC.4.3</v>
          </cell>
          <cell r="B327" t="str">
            <v>DIVERSOS</v>
          </cell>
          <cell r="G327">
            <v>12121.25</v>
          </cell>
        </row>
        <row r="328">
          <cell r="A328" t="str">
            <v>CC.4.3.1</v>
          </cell>
          <cell r="B328" t="str">
            <v>Fornecimento e instalação de hidrantes metálicos, tipo Somepal, de três bocas de saída (75/52 mm), incluindo tubagem de ligação em ferro fundido, conforme pormenor.</v>
          </cell>
          <cell r="C328">
            <v>7</v>
          </cell>
          <cell r="D328" t="str">
            <v>Un</v>
          </cell>
          <cell r="E328">
            <v>900</v>
          </cell>
          <cell r="F328">
            <v>6300</v>
          </cell>
        </row>
        <row r="329">
          <cell r="A329" t="str">
            <v>CC.4.3.2</v>
          </cell>
          <cell r="B329" t="str">
            <v>Execução de ramal de hidrante em PEAD D 90 mm da classe 1,0 MPa, incluindo tomada de carga, demais acessórios, bem como o movimento de terras inerente, fita sinalizadora, e pavimentação geral da vala conforme estado inicial.</v>
          </cell>
          <cell r="C329">
            <v>24.5</v>
          </cell>
          <cell r="D329" t="str">
            <v>m</v>
          </cell>
          <cell r="E329">
            <v>25</v>
          </cell>
          <cell r="F329">
            <v>612.5</v>
          </cell>
        </row>
        <row r="330">
          <cell r="A330" t="str">
            <v>CC.4.3.3</v>
          </cell>
          <cell r="B330" t="str">
            <v>Execução de maciços de ancoragem de acessórios da rede, em betão simples com as carateristicas de C20/25(B20), incluindo cofragem e descofragem, de acordo com o pormenor.</v>
          </cell>
          <cell r="C330">
            <v>8</v>
          </cell>
          <cell r="D330" t="str">
            <v>Un</v>
          </cell>
          <cell r="E330">
            <v>30</v>
          </cell>
          <cell r="F330">
            <v>240</v>
          </cell>
        </row>
        <row r="331">
          <cell r="A331" t="str">
            <v>CC.4.3.4</v>
          </cell>
          <cell r="B331" t="str">
            <v xml:space="preserve">Fornecimento e aplicação de fita sinalizadora de tubagem em plástico á cor azul com inscrição " Águas - AdRA ", com a largura de. 0,30 m de acordo com o desenho da vala tipo. </v>
          </cell>
          <cell r="C331">
            <v>1875</v>
          </cell>
          <cell r="D331" t="str">
            <v>m</v>
          </cell>
          <cell r="E331">
            <v>0.25</v>
          </cell>
          <cell r="F331">
            <v>468.75</v>
          </cell>
        </row>
        <row r="332">
          <cell r="A332" t="str">
            <v>CC.4.3.5</v>
          </cell>
          <cell r="B332" t="str">
            <v>Fornecimento e colocação de tela geotextil não tecido fabricado com agulhagem de fibras continuas de polipropileno formando uma tela homogénea imprutrescível, com a gramagem mínima de 200gr/m2, uma resistência ao puncoamento maior ou igual a 1,3 KN, resistência a meios ácidos e alcalinos, incluindo sobreposições mínimas de 0,30m nas juntas.</v>
          </cell>
          <cell r="C332">
            <v>6000</v>
          </cell>
          <cell r="D332" t="str">
            <v>m2</v>
          </cell>
          <cell r="E332">
            <v>0.5</v>
          </cell>
          <cell r="F332">
            <v>3000</v>
          </cell>
        </row>
        <row r="333">
          <cell r="A333" t="str">
            <v>CC.4.3.6</v>
          </cell>
          <cell r="B333" t="str">
            <v>Execução de ensaios de pressão regulamentares da infraestrutura da rede de águas, de acordo com a especificação técnica  da AdRA - "ET.AdRA.26", incluindo todos os materiais e trabalhos necessários.</v>
          </cell>
          <cell r="C333">
            <v>1875</v>
          </cell>
          <cell r="D333" t="str">
            <v>m</v>
          </cell>
          <cell r="E333">
            <v>0.25</v>
          </cell>
          <cell r="F333">
            <v>468.75</v>
          </cell>
        </row>
        <row r="334">
          <cell r="A334" t="str">
            <v>CC.4.3.7</v>
          </cell>
          <cell r="B334" t="str">
            <v>Execução de trabalhos de lavagem e desinfeção das condutas da infraestrutura da rede de águas, de acordo com a especificação técnica  da AdRA - "ET.AdRA.27", incluindo todos os materiais e trabalhos necessários, sob supervisão da fiscalização,</v>
          </cell>
          <cell r="C334">
            <v>1875</v>
          </cell>
          <cell r="D334" t="str">
            <v>m</v>
          </cell>
          <cell r="E334">
            <v>0.35</v>
          </cell>
          <cell r="F334">
            <v>656.25</v>
          </cell>
        </row>
        <row r="335">
          <cell r="A335" t="str">
            <v>CC.4.3.8</v>
          </cell>
          <cell r="B335" t="str">
            <v>Fornecimento do levantamento cadastral georeferenciado, em suporte informático da infraestrutura da rede distribuição de água, de acordo com a especificação técnica  da AdRA - "ET.AdRA.10", incluindo todos os materiais e trabalhos necessários.</v>
          </cell>
          <cell r="C335">
            <v>1875</v>
          </cell>
          <cell r="D335" t="str">
            <v>m</v>
          </cell>
          <cell r="E335">
            <v>0.2</v>
          </cell>
          <cell r="F335">
            <v>375</v>
          </cell>
        </row>
        <row r="336">
          <cell r="A336" t="str">
            <v>CC.4.4</v>
          </cell>
          <cell r="B336" t="str">
            <v>PAVIMENTOS RODOVIÁRIOS</v>
          </cell>
          <cell r="G336">
            <v>31856.25</v>
          </cell>
        </row>
        <row r="337">
          <cell r="A337" t="str">
            <v>CC.4.4.1</v>
          </cell>
          <cell r="B337" t="str">
            <v>Remoção e levantamento de pavimentos rodoviários existentes, incluindo  transporte do material excedente a depósito autorizado, de acordo com o Plano de resíduos sólidos de construção, em pavimentos betuminosos, incluindo cortes com serra de disco.</v>
          </cell>
          <cell r="C337">
            <v>1125</v>
          </cell>
          <cell r="D337" t="str">
            <v>m2</v>
          </cell>
          <cell r="E337">
            <v>1.5</v>
          </cell>
          <cell r="F337">
            <v>1687.5</v>
          </cell>
        </row>
        <row r="338">
          <cell r="A338" t="str">
            <v>CC.4.4.2</v>
          </cell>
          <cell r="B338" t="str">
            <v>Execução de camada de base em agregado britado de granulometria extensa (ABGE – 0/31,5mm) de 1ª qualidade, com 0,30m (2x0,15m) de espessura após recalque, incluindo rega e compatação.</v>
          </cell>
          <cell r="C338">
            <v>1125</v>
          </cell>
          <cell r="D338" t="str">
            <v>m2</v>
          </cell>
          <cell r="E338">
            <v>6</v>
          </cell>
          <cell r="F338">
            <v>6750</v>
          </cell>
        </row>
        <row r="339">
          <cell r="A339" t="str">
            <v>CC.4.4.3</v>
          </cell>
          <cell r="B339" t="str">
            <v>Execução de rega de impregnação em emulsão catiónica de rotura lenta, a uma taxa de 1,2 Kg/m2, incluindo prévia limpeza geral.</v>
          </cell>
          <cell r="C339">
            <v>1125</v>
          </cell>
          <cell r="D339" t="str">
            <v>m2</v>
          </cell>
          <cell r="E339">
            <v>0.25</v>
          </cell>
          <cell r="F339">
            <v>281.25</v>
          </cell>
        </row>
        <row r="340">
          <cell r="A340" t="str">
            <v>CC.4.4.4</v>
          </cell>
          <cell r="B340"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340">
            <v>1125</v>
          </cell>
          <cell r="D340" t="str">
            <v>m2</v>
          </cell>
          <cell r="E340">
            <v>7</v>
          </cell>
          <cell r="F340">
            <v>7875</v>
          </cell>
        </row>
        <row r="341">
          <cell r="A341" t="str">
            <v>CC.4.4.5</v>
          </cell>
          <cell r="B341" t="str">
            <v>Fresagem de pavimento existente numa espessura de 0,05m, para posterior aplicação de camada de desgaste, incluindo remoção, carga e transporte  a depósito final autorizado e todos os trabalhos necessários.</v>
          </cell>
          <cell r="C341">
            <v>2062.5</v>
          </cell>
          <cell r="D341" t="str">
            <v>m2</v>
          </cell>
          <cell r="E341">
            <v>2</v>
          </cell>
          <cell r="F341">
            <v>4125</v>
          </cell>
        </row>
        <row r="342">
          <cell r="A342" t="str">
            <v>CC.4.4.6</v>
          </cell>
          <cell r="B342" t="str">
            <v>Execução de rega de colagem em emulsão catiónica de rotura rápida, a uma taxa de 0,5 Kg/m2, incluindo prévia limpeza geral.</v>
          </cell>
          <cell r="C342">
            <v>2062.5</v>
          </cell>
          <cell r="D342" t="str">
            <v>m2</v>
          </cell>
          <cell r="E342">
            <v>0.4</v>
          </cell>
          <cell r="F342">
            <v>825</v>
          </cell>
        </row>
        <row r="343">
          <cell r="A343" t="str">
            <v>CC.4.4.7</v>
          </cell>
          <cell r="B343" t="str">
            <v>Execução de camada de betão betuminoso com caraterísticas de camada de desgaste  de mistura AC 14 surf. Ligante (BB), com a espessura de 0,05m após compatação, incluindo a compatação.</v>
          </cell>
          <cell r="C343">
            <v>2062.5</v>
          </cell>
          <cell r="D343" t="str">
            <v>m2</v>
          </cell>
          <cell r="E343">
            <v>5</v>
          </cell>
          <cell r="F343">
            <v>10312.5</v>
          </cell>
        </row>
        <row r="344">
          <cell r="A344" t="str">
            <v>CC.4.5</v>
          </cell>
          <cell r="B344" t="str">
            <v>RAMAIS DOMICILIÁRIOS</v>
          </cell>
          <cell r="G344">
            <v>11230</v>
          </cell>
        </row>
        <row r="345">
          <cell r="A345" t="str">
            <v>CC.4.5.1</v>
          </cell>
          <cell r="B345" t="str">
            <v>Execução de ramais domiciliários de água, em tubagem de PEAD da classe 1.0 MPa incluindo, braçadeira roscada ou tomada de água, válvula de corte e demais acessórios necessários, bem como abertura e tapamento de valas, roços e nichos para válvulas e caixas em paredes, pinturas conforme o estado inicial, levantamento e reposição de pavimentos nas condições da rede geral, de acordo com o desenho de pormenor, nos seguintes diâmetros:</v>
          </cell>
        </row>
        <row r="346">
          <cell r="A346" t="str">
            <v>CC.4.5.1.1</v>
          </cell>
          <cell r="B346" t="str">
            <v>D 32 mm</v>
          </cell>
          <cell r="C346">
            <v>35</v>
          </cell>
          <cell r="D346" t="str">
            <v>Un</v>
          </cell>
          <cell r="E346">
            <v>100</v>
          </cell>
          <cell r="F346">
            <v>3500</v>
          </cell>
        </row>
        <row r="347">
          <cell r="A347" t="str">
            <v>CC.4.5.1.2</v>
          </cell>
          <cell r="B347" t="str">
            <v>D 40 mm</v>
          </cell>
          <cell r="C347">
            <v>1</v>
          </cell>
          <cell r="D347" t="str">
            <v>Un</v>
          </cell>
          <cell r="E347">
            <v>150</v>
          </cell>
          <cell r="F347">
            <v>150</v>
          </cell>
        </row>
        <row r="348">
          <cell r="A348" t="str">
            <v>CC.4.5.1.3</v>
          </cell>
          <cell r="B348" t="str">
            <v>D 50 mm</v>
          </cell>
          <cell r="C348">
            <v>1</v>
          </cell>
          <cell r="D348" t="str">
            <v>Un</v>
          </cell>
          <cell r="E348">
            <v>200</v>
          </cell>
          <cell r="F348">
            <v>200</v>
          </cell>
        </row>
        <row r="349">
          <cell r="A349" t="str">
            <v>CC.4.5.2</v>
          </cell>
          <cell r="B349" t="str">
            <v>Fornecimento e aplicação de caixas para instalação de contadores de água em PVC dotada de visor, segundo modelo aprovado pela Entidade da Entidade Gestora - AdRA, incluindo suporte metálico para contador, conforme pormenor.</v>
          </cell>
          <cell r="C349">
            <v>37</v>
          </cell>
          <cell r="D349" t="str">
            <v>Un</v>
          </cell>
          <cell r="E349">
            <v>75</v>
          </cell>
          <cell r="F349">
            <v>2775</v>
          </cell>
        </row>
        <row r="350">
          <cell r="A350" t="str">
            <v>CC.4.5.3</v>
          </cell>
          <cell r="B350" t="str">
            <v xml:space="preserve">Fornecimento e aplicação de portinholas metálicas circulares homologadas, incluindo pintura a tinta de esmalte sob primário. </v>
          </cell>
          <cell r="C350">
            <v>37</v>
          </cell>
          <cell r="D350" t="str">
            <v>Un</v>
          </cell>
          <cell r="E350">
            <v>40</v>
          </cell>
          <cell r="F350">
            <v>1480</v>
          </cell>
        </row>
        <row r="351">
          <cell r="A351" t="str">
            <v>CC.4.5.4</v>
          </cell>
          <cell r="B351" t="str">
            <v>Fornecimento e aplicação de marcos de ramais domiciliários, em betão pré fabricados tipo "Sirolis", incluindo  pintura a tinta de água.</v>
          </cell>
          <cell r="C351">
            <v>20</v>
          </cell>
          <cell r="D351" t="str">
            <v>Un</v>
          </cell>
          <cell r="E351">
            <v>125</v>
          </cell>
          <cell r="F351">
            <v>2500</v>
          </cell>
        </row>
        <row r="352">
          <cell r="A352" t="str">
            <v>CC.4.5.5</v>
          </cell>
          <cell r="B352" t="str">
            <v>Execução de muretes em troços de parede em alvenaria rebocada e pintada a tinta de água (1,00x0,35x1,00m3), para instalação de caixa de contador.</v>
          </cell>
          <cell r="C352">
            <v>5</v>
          </cell>
          <cell r="D352" t="str">
            <v>Un</v>
          </cell>
          <cell r="E352">
            <v>125</v>
          </cell>
          <cell r="F352">
            <v>625</v>
          </cell>
        </row>
        <row r="353">
          <cell r="A353" t="str">
            <v>CC.5</v>
          </cell>
          <cell r="B353" t="str">
            <v>REDE DE DISTRIBUIÇÃO DE ALCAFAZ</v>
          </cell>
          <cell r="G353">
            <v>117240.45</v>
          </cell>
        </row>
        <row r="354">
          <cell r="A354" t="str">
            <v>CC.5.1</v>
          </cell>
          <cell r="B354" t="str">
            <v>MOVIMENTO DE TERRAS</v>
          </cell>
          <cell r="G354">
            <v>36307.149999999994</v>
          </cell>
        </row>
        <row r="355">
          <cell r="A355" t="str">
            <v>CC.5.1.1</v>
          </cell>
          <cell r="B355" t="str">
            <v>Escavação e remoção de terras em valas, para instalação de tubagens até às profundidades definidas em projeto, incluindo entivação regulamentar, bem como rebaixamento do nível freático se necessário,</v>
          </cell>
        </row>
        <row r="356">
          <cell r="A356" t="str">
            <v>CC.5.1.1.1</v>
          </cell>
          <cell r="B356" t="str">
            <v>Terra dura (20 %)</v>
          </cell>
          <cell r="C356">
            <v>307.32</v>
          </cell>
          <cell r="D356" t="str">
            <v>m3</v>
          </cell>
          <cell r="E356">
            <v>4</v>
          </cell>
          <cell r="F356">
            <v>1229.28</v>
          </cell>
        </row>
        <row r="357">
          <cell r="A357" t="str">
            <v>CC.5.1.1.2</v>
          </cell>
          <cell r="B357" t="str">
            <v>Rocha branda (35%)</v>
          </cell>
          <cell r="C357">
            <v>537.80999999999995</v>
          </cell>
          <cell r="D357" t="str">
            <v>m3</v>
          </cell>
          <cell r="E357">
            <v>10</v>
          </cell>
          <cell r="F357">
            <v>5378.0999999999995</v>
          </cell>
        </row>
        <row r="358">
          <cell r="A358" t="str">
            <v>CC.4.1.1.3</v>
          </cell>
          <cell r="B358" t="str">
            <v>Rocha dura (45%)</v>
          </cell>
          <cell r="C358">
            <v>691.47</v>
          </cell>
          <cell r="D358" t="str">
            <v>m3</v>
          </cell>
          <cell r="E358">
            <v>25</v>
          </cell>
          <cell r="F358">
            <v>17286.75</v>
          </cell>
        </row>
        <row r="359">
          <cell r="A359" t="str">
            <v>CC.5.1.2</v>
          </cell>
          <cell r="B359" t="str">
            <v xml:space="preserve">Execução de camada de base fundação com agregado britado de granulometria extensa, (com 0,20m de espessura final), após recalque, regada e compatada, de modo a atingir um grau de compatação superior a 95% </v>
          </cell>
          <cell r="C359">
            <v>260.04000000000002</v>
          </cell>
          <cell r="D359" t="str">
            <v>m3</v>
          </cell>
          <cell r="E359">
            <v>15</v>
          </cell>
          <cell r="F359">
            <v>3900.6000000000004</v>
          </cell>
        </row>
        <row r="360">
          <cell r="A360" t="str">
            <v>CC.5.1.3</v>
          </cell>
          <cell r="B360" t="str">
            <v>Execução da 1ª e 2ª camadas de aterro em vala, de proteção á tubagem, com solos granulares incoerentes do tipo areia, incluindo rega, bem como compatação de modo a atingir uma compatação superior a 95%, do ensaio do Protor Modificado, de acordo com a vala tipo.</v>
          </cell>
          <cell r="C360">
            <v>766.34</v>
          </cell>
          <cell r="D360" t="str">
            <v>m3</v>
          </cell>
          <cell r="E360">
            <v>5</v>
          </cell>
          <cell r="F360">
            <v>3831.7000000000003</v>
          </cell>
        </row>
        <row r="361">
          <cell r="A361" t="str">
            <v>CC.5.1.4</v>
          </cell>
          <cell r="B361" t="str">
            <v>Execução da 3ª camada em aterro final de preenchimento da vala, com solos granulares incoerentes do tipo areia, incluindo rega, bem como compatação de modo a atingir uma compatação superior a 95%, do ensaio do Protor Modificado, de acordo com a vala tipo.</v>
          </cell>
          <cell r="C361">
            <v>260.04000000000002</v>
          </cell>
          <cell r="D361" t="str">
            <v>m3</v>
          </cell>
          <cell r="E361">
            <v>5</v>
          </cell>
          <cell r="F361">
            <v>1300.2</v>
          </cell>
        </row>
        <row r="362">
          <cell r="A362" t="str">
            <v>CC.5.1.5</v>
          </cell>
          <cell r="B362" t="str">
            <v>Remoção e transporte a vazadouro certificado, da responsabilidade do Empreiteiro, dos produtos sobrantes, incluindo baldeação, arrumação e custos inerentes ao uso do vazadouro.</v>
          </cell>
          <cell r="C362">
            <v>1690.26</v>
          </cell>
          <cell r="D362" t="str">
            <v>m3</v>
          </cell>
          <cell r="E362">
            <v>2</v>
          </cell>
          <cell r="F362">
            <v>3380.52</v>
          </cell>
        </row>
        <row r="363">
          <cell r="A363" t="str">
            <v>CC.5.2</v>
          </cell>
          <cell r="B363" t="str">
            <v>TUBAGENS E ACESSÓRIOS</v>
          </cell>
          <cell r="G363">
            <v>16025</v>
          </cell>
        </row>
        <row r="364">
          <cell r="A364" t="str">
            <v>CC.5.2.1</v>
          </cell>
          <cell r="B364" t="str">
            <v>Fornecimento e assentamento de tubagem em PEAD (Polietileno de Alta Densidade), eletrosoldada topo a topo incluindo colarinhos electrosoldados e flange de aço, para ligação aos acessórios em FFD, nos seguintes diâmetros:</v>
          </cell>
        </row>
        <row r="365">
          <cell r="A365" t="str">
            <v>CC.5.2.1.1</v>
          </cell>
          <cell r="B365" t="str">
            <v>D 90 mm, da classe 1,0 MPa (MRS/PE 100 - PN10 – SDR17).</v>
          </cell>
          <cell r="C365">
            <v>1770</v>
          </cell>
          <cell r="D365" t="str">
            <v>m</v>
          </cell>
          <cell r="E365">
            <v>7.5</v>
          </cell>
          <cell r="F365">
            <v>13275</v>
          </cell>
        </row>
        <row r="366">
          <cell r="A366" t="str">
            <v>CC.5.2.1.2</v>
          </cell>
          <cell r="B366" t="str">
            <v>D 90 mm, da classe 1,0 MPa (MRS/PE 100 - PN10 – SDR17).</v>
          </cell>
          <cell r="C366">
            <v>200</v>
          </cell>
          <cell r="D366" t="str">
            <v>m</v>
          </cell>
          <cell r="E366">
            <v>10</v>
          </cell>
          <cell r="F366">
            <v>2000</v>
          </cell>
        </row>
        <row r="367">
          <cell r="A367" t="str">
            <v>CC.5.2.2</v>
          </cell>
          <cell r="B367" t="str">
            <v>Fornecimento e assentamento dos seguintes acessórios em ferro fundido dutil (FFD) flangeados:</v>
          </cell>
        </row>
        <row r="368">
          <cell r="A368" t="str">
            <v>CC.5.2.2.1</v>
          </cell>
          <cell r="B368" t="str">
            <v>Tê simples, D 90mm</v>
          </cell>
          <cell r="C368">
            <v>5</v>
          </cell>
          <cell r="D368" t="str">
            <v>Un</v>
          </cell>
          <cell r="E368">
            <v>90</v>
          </cell>
          <cell r="F368">
            <v>450</v>
          </cell>
        </row>
        <row r="369">
          <cell r="A369" t="str">
            <v>CC.5.2.2.2</v>
          </cell>
          <cell r="B369" t="str">
            <v>Juntas cegas tipo tampão, D90mm.</v>
          </cell>
          <cell r="C369">
            <v>6</v>
          </cell>
          <cell r="D369" t="str">
            <v>Un</v>
          </cell>
          <cell r="E369">
            <v>50</v>
          </cell>
          <cell r="F369">
            <v>300</v>
          </cell>
        </row>
        <row r="370">
          <cell r="A370" t="str">
            <v>CC.5.3</v>
          </cell>
          <cell r="B370" t="str">
            <v>DIVERSOS</v>
          </cell>
          <cell r="G370">
            <v>21863</v>
          </cell>
        </row>
        <row r="371">
          <cell r="A371" t="str">
            <v>CC.5.3.1</v>
          </cell>
          <cell r="B371" t="str">
            <v>Fornecimento e instalação de hidrantes metálicos, tipo Somepal, de três bocas de saída (75/52 mm), incluindo tubagem de ligação em ferro fundido, conforme pormenor.</v>
          </cell>
          <cell r="C371">
            <v>9</v>
          </cell>
          <cell r="D371" t="str">
            <v>Un</v>
          </cell>
          <cell r="E371">
            <v>900</v>
          </cell>
          <cell r="F371">
            <v>8100</v>
          </cell>
        </row>
        <row r="372">
          <cell r="A372" t="str">
            <v>CC.5.3.2</v>
          </cell>
          <cell r="B372" t="str">
            <v>Execução de ramal de hidrante em PEAD D 90 mm da classe 1,0 MPa, incluindo tomada de carga, demais acessórios, bem como o movimento de terras inerente, fita sinalizadora, e pavimentação geral da vala conforme estado inicial.</v>
          </cell>
          <cell r="C372">
            <v>31.5</v>
          </cell>
          <cell r="D372" t="str">
            <v>m</v>
          </cell>
          <cell r="E372">
            <v>25</v>
          </cell>
          <cell r="F372">
            <v>787.5</v>
          </cell>
        </row>
        <row r="373">
          <cell r="A373" t="str">
            <v>CC.5.3.3</v>
          </cell>
          <cell r="B373" t="str">
            <v>Execução de maciços de ancoragem de acessórios da rede, em betão simples com as carateristicas de C20/25(B20), incluindo cofragem e descofragem, de acordo com o pormenor.</v>
          </cell>
          <cell r="C373">
            <v>11</v>
          </cell>
          <cell r="D373" t="str">
            <v>Un</v>
          </cell>
          <cell r="E373">
            <v>30</v>
          </cell>
          <cell r="F373">
            <v>330</v>
          </cell>
        </row>
        <row r="374">
          <cell r="A374" t="str">
            <v>CC.5.3.4</v>
          </cell>
          <cell r="B374" t="str">
            <v xml:space="preserve">Fornecimento e aplicação de fita sinalizadora de tubagem em plástico á cor azul com inscrição " Águas - AdRA ", com a largura de. 0,30 m de acordo com o desenho da vala tipo. </v>
          </cell>
          <cell r="C374">
            <v>1970</v>
          </cell>
          <cell r="D374" t="str">
            <v>m</v>
          </cell>
          <cell r="E374">
            <v>0.25</v>
          </cell>
          <cell r="F374">
            <v>492.5</v>
          </cell>
        </row>
        <row r="375">
          <cell r="A375" t="str">
            <v>CC.5.3.5</v>
          </cell>
          <cell r="B375" t="str">
            <v>Fornecimento e colocação de tela geotextil não tecido fabricado com agulhagem de fibras continuas de polipropileno formando uma tela homogénea imprutrescivel, com a gramagem mínima de 200gr/m2, apresentando uma resistência à tração maior ou igual a 8KN/m, uma resistência ao punçoamento maior ou igual a 1,3 KN, resistência a meios ácidos e alcalinos, incluindo sobreposições mínimas de 0,30m nas juntas.</v>
          </cell>
          <cell r="C375">
            <v>6304</v>
          </cell>
          <cell r="D375" t="str">
            <v>m2</v>
          </cell>
          <cell r="E375">
            <v>0.5</v>
          </cell>
          <cell r="F375">
            <v>3152</v>
          </cell>
        </row>
        <row r="376">
          <cell r="A376" t="str">
            <v>CC.5.3.6</v>
          </cell>
          <cell r="B376" t="str">
            <v>Execução de ensaios de pressão regulamentares da infraestrutura da rede de águas, de acordo com a especificação técnica  da AdRA - "ET.AdRA.SIG.26", incluindo todos os materiais e trabalhos necessários.</v>
          </cell>
          <cell r="C376">
            <v>1970</v>
          </cell>
          <cell r="D376" t="str">
            <v>m</v>
          </cell>
          <cell r="E376">
            <v>0.25</v>
          </cell>
          <cell r="F376">
            <v>492.5</v>
          </cell>
        </row>
        <row r="377">
          <cell r="A377" t="str">
            <v>CC.5.3.7</v>
          </cell>
          <cell r="B377" t="str">
            <v>Execução de trabalhos de lavagem e desinfeção das condutas da infraestrutura da rede de águas, de acordo com a especificação técnica  da AdRA - "ET.AdRA.27", incluindo todos os materiais e trabalhos necessários, sob supervisão da fiscalização, bem como o respetivo relatório certificado.</v>
          </cell>
          <cell r="C377">
            <v>1970</v>
          </cell>
          <cell r="D377" t="str">
            <v>m</v>
          </cell>
          <cell r="E377">
            <v>0.35</v>
          </cell>
          <cell r="F377">
            <v>689.5</v>
          </cell>
        </row>
        <row r="378">
          <cell r="A378" t="str">
            <v>CC.5.3.8</v>
          </cell>
          <cell r="B378" t="str">
            <v>Fornecimento do levantamento cadastral georeferenciado, em suporte informático da infraestrutura da rede distribuição de água, de acordo com a especificação técnica  da AdRA - "ET.AdRA.10", incluindo todos os materiais e trabalhos necessários.</v>
          </cell>
          <cell r="C378">
            <v>1970</v>
          </cell>
          <cell r="D378" t="str">
            <v>m</v>
          </cell>
          <cell r="E378">
            <v>0.2</v>
          </cell>
          <cell r="F378">
            <v>394</v>
          </cell>
        </row>
        <row r="379">
          <cell r="A379" t="str">
            <v>CC.5.3.10</v>
          </cell>
          <cell r="B379" t="str">
            <v>Execução de Sistemas Redutores de Pressão (SRP/VRP) que incluem, os fornecimentos e a instalação de equipamentos, bem como os trabalhos de construção civil que lhe são inerentes:</v>
          </cell>
        </row>
        <row r="380">
          <cell r="A380" t="str">
            <v>CC.5.3.10.1</v>
          </cell>
          <cell r="B380" t="str">
            <v xml:space="preserve"> A - ACESSÓRIOS EM FERRO FUNDIDO (FFD)</v>
          </cell>
        </row>
        <row r="381">
          <cell r="A381" t="str">
            <v>CC.5.3.10.1.1</v>
          </cell>
          <cell r="B381" t="str">
            <v>Tê simples flangeado, DN 50mm PN10, incluindo parafusos em inox (e na derivação para descarga).</v>
          </cell>
          <cell r="C381">
            <v>3</v>
          </cell>
          <cell r="D381" t="str">
            <v>Un</v>
          </cell>
          <cell r="E381">
            <v>100</v>
          </cell>
          <cell r="F381">
            <v>300</v>
          </cell>
        </row>
        <row r="382">
          <cell r="A382" t="str">
            <v>CC.5.3.10.1.2</v>
          </cell>
          <cell r="B382" t="str">
            <v>Tê de redução DN 50x40mm, flangeado PN10, incluindo parafusos em inox (na derivação para a ventosa).</v>
          </cell>
          <cell r="C382">
            <v>1</v>
          </cell>
          <cell r="D382" t="str">
            <v>Un</v>
          </cell>
          <cell r="E382">
            <v>100</v>
          </cell>
          <cell r="F382">
            <v>100</v>
          </cell>
        </row>
        <row r="383">
          <cell r="A383" t="str">
            <v>CC.5.3.10.1.3</v>
          </cell>
          <cell r="B383" t="str">
            <v>Curvas a 90º flangeadas, DN 50mm PN10, incluindo parafusos em inox (incluindo a derivação para descarga).</v>
          </cell>
          <cell r="C383">
            <v>2</v>
          </cell>
          <cell r="D383" t="str">
            <v>Un</v>
          </cell>
          <cell r="E383">
            <v>100</v>
          </cell>
          <cell r="F383">
            <v>200</v>
          </cell>
        </row>
        <row r="384">
          <cell r="A384" t="str">
            <v>CC.5.3.10.1.4</v>
          </cell>
          <cell r="B384" t="str">
            <v>Cones de redução D80x50mm em FFD, PN10, incluindo parafusos em inox.</v>
          </cell>
          <cell r="C384">
            <v>2</v>
          </cell>
          <cell r="D384" t="str">
            <v>Un</v>
          </cell>
          <cell r="E384">
            <v>100</v>
          </cell>
          <cell r="F384">
            <v>200</v>
          </cell>
        </row>
        <row r="385">
          <cell r="A385" t="str">
            <v>CC.5.3.10.1.5</v>
          </cell>
          <cell r="B385" t="str">
            <v>Pontas de tubo em ferro fundido flangeadas, DN 80mm, em FFD PN10, do tipo passa-muros.</v>
          </cell>
          <cell r="C385">
            <v>2.5</v>
          </cell>
          <cell r="D385" t="str">
            <v>m</v>
          </cell>
          <cell r="E385">
            <v>100</v>
          </cell>
          <cell r="F385">
            <v>250</v>
          </cell>
        </row>
        <row r="386">
          <cell r="A386" t="str">
            <v>CC.5.3.10.1.6</v>
          </cell>
          <cell r="B386" t="str">
            <v>Pontas de tubo em ferro fundido em FFD, DN 50mm, PN10, flangeadas.</v>
          </cell>
          <cell r="C386">
            <v>5</v>
          </cell>
          <cell r="D386" t="str">
            <v>m</v>
          </cell>
          <cell r="E386">
            <v>50</v>
          </cell>
          <cell r="F386">
            <v>250</v>
          </cell>
        </row>
        <row r="387">
          <cell r="A387" t="str">
            <v>CC.5.3.10.1.7</v>
          </cell>
          <cell r="B387" t="str">
            <v>Junta hidroexpansiva, DN 110mm.</v>
          </cell>
          <cell r="C387">
            <v>2</v>
          </cell>
          <cell r="D387" t="str">
            <v>Un</v>
          </cell>
          <cell r="E387">
            <v>25</v>
          </cell>
          <cell r="F387">
            <v>50</v>
          </cell>
        </row>
        <row r="388">
          <cell r="A388" t="str">
            <v>CC.5.3.10.1.8</v>
          </cell>
          <cell r="B388" t="str">
            <v>Apoios metálicos de suporte da tubagem em INP 12.</v>
          </cell>
          <cell r="C388">
            <v>2</v>
          </cell>
          <cell r="D388" t="str">
            <v>Un</v>
          </cell>
          <cell r="E388">
            <v>25</v>
          </cell>
          <cell r="F388">
            <v>50</v>
          </cell>
        </row>
        <row r="389">
          <cell r="A389" t="str">
            <v>CC.5.3.10.1.9</v>
          </cell>
          <cell r="B389" t="str">
            <v>Degraus metálicos plastificados tipo Europate D 25mm.</v>
          </cell>
          <cell r="C389">
            <v>5</v>
          </cell>
          <cell r="D389" t="str">
            <v>Un</v>
          </cell>
          <cell r="E389">
            <v>25</v>
          </cell>
          <cell r="F389">
            <v>125</v>
          </cell>
        </row>
        <row r="390">
          <cell r="A390" t="str">
            <v>CC.5.3.10.1.10</v>
          </cell>
          <cell r="B390" t="str">
            <v>Grelha em latão D 250mm.</v>
          </cell>
          <cell r="C390">
            <v>1</v>
          </cell>
          <cell r="D390" t="str">
            <v>Un</v>
          </cell>
          <cell r="E390">
            <v>25</v>
          </cell>
          <cell r="F390">
            <v>25</v>
          </cell>
        </row>
        <row r="391">
          <cell r="A391" t="str">
            <v>CC.5.3.10.1.11</v>
          </cell>
          <cell r="B391" t="str">
            <v>Bengala em varão nervurado D 25 mm, conforme pormenor.</v>
          </cell>
          <cell r="C391">
            <v>1</v>
          </cell>
          <cell r="D391" t="str">
            <v>Un</v>
          </cell>
          <cell r="E391">
            <v>25</v>
          </cell>
          <cell r="F391">
            <v>25</v>
          </cell>
        </row>
        <row r="392">
          <cell r="A392" t="str">
            <v>CC.5.3.10.2</v>
          </cell>
          <cell r="B392" t="str">
            <v xml:space="preserve"> B – CONSTRUÇÃO CIVIL</v>
          </cell>
        </row>
        <row r="393">
          <cell r="A393" t="str">
            <v>CC.5.3.10.2.1</v>
          </cell>
          <cell r="B393" t="str">
            <v>Execução de caixas de visita para instalação das VRP´s, com as dimensões internas úteis de 3,90x1,70x1,80m3 com espessuras de lajes e paredes de 0,20/0,30m, em betão armado (C30/37 da classe de exposição XC4, e aço A400N com malha dupla 2D10//0,15m), incluindo o movimento de terras necessário à sua implantação à cota, caixa de receção de descarga interna, tampa metálica D 80cm da classe D400 dotada de vedação hidraulica e de fecho anti-roubo, pendentes na soleira em betonilha, pintura a emulsão betuminosa do tipo Inertol F, ou equivalente a duas demão cruzadas em paredes exteriores em contato com o solo, degraus metálicos revestidos a PVC (5un), e apoios de tubagem, conforme pormenor.</v>
          </cell>
          <cell r="C393">
            <v>1</v>
          </cell>
          <cell r="D393" t="str">
            <v>Un</v>
          </cell>
          <cell r="E393">
            <v>5000</v>
          </cell>
          <cell r="F393">
            <v>5000</v>
          </cell>
        </row>
        <row r="394">
          <cell r="A394" t="str">
            <v>CC.5.3.10.2.2</v>
          </cell>
          <cell r="B394" t="str">
            <v>Execução de ramal de ventilação em tubagem de ferro galvanizado da série roscada, D 3”, incluindo pintura anticorrosiva, e demais acessórios.</v>
          </cell>
          <cell r="C394">
            <v>16</v>
          </cell>
          <cell r="D394" t="str">
            <v>m</v>
          </cell>
          <cell r="E394">
            <v>25</v>
          </cell>
          <cell r="F394">
            <v>400</v>
          </cell>
        </row>
        <row r="395">
          <cell r="A395" t="str">
            <v>CC.5.3.10.2.3</v>
          </cell>
          <cell r="B395" t="str">
            <v>Execução de ramal de descarga geral em tubagem de PPC - SN8, D 200mm, incluindo movimento de terras inerente, conforme o pormenor.</v>
          </cell>
          <cell r="C395">
            <v>25</v>
          </cell>
          <cell r="D395" t="str">
            <v>m</v>
          </cell>
          <cell r="E395">
            <v>15</v>
          </cell>
          <cell r="F395">
            <v>375</v>
          </cell>
        </row>
        <row r="396">
          <cell r="A396" t="str">
            <v>CC.5.3.10.2.4</v>
          </cell>
          <cell r="B396" t="str">
            <v>Execução de proteção à descarga de ramal de descarga de D 200mm, conforme o pormenor.</v>
          </cell>
          <cell r="C396">
            <v>1</v>
          </cell>
          <cell r="D396" t="str">
            <v>Un</v>
          </cell>
          <cell r="E396">
            <v>75</v>
          </cell>
          <cell r="F396">
            <v>75</v>
          </cell>
        </row>
        <row r="397">
          <cell r="A397" t="str">
            <v>CC.5.4</v>
          </cell>
          <cell r="B397" t="str">
            <v>PAVIMENTOS RODOVIÁRIOS</v>
          </cell>
          <cell r="F397">
            <v>0</v>
          </cell>
          <cell r="G397">
            <v>33470.300000000003</v>
          </cell>
        </row>
        <row r="398">
          <cell r="A398" t="str">
            <v>CC.5.4.1</v>
          </cell>
          <cell r="B398" t="str">
            <v>Remoção e levantamento de pavimentos rodoviários existentes, incluindo  transporte do material excedente a depósito autorizado, de acordo com o Plano de resíduos sólidos de construção, em pavimentos betuminosos, incluindo cortes com serra de disco.</v>
          </cell>
          <cell r="C398">
            <v>1182</v>
          </cell>
          <cell r="D398" t="str">
            <v>m2</v>
          </cell>
          <cell r="E398">
            <v>1.5</v>
          </cell>
          <cell r="F398">
            <v>1773</v>
          </cell>
        </row>
        <row r="399">
          <cell r="A399" t="str">
            <v>CC.5.4.2</v>
          </cell>
          <cell r="B399" t="str">
            <v>Execução de camada de base em agregado britado de granulometria extensa (ABGE – 0/31,5mm) de 1ª qualidade, com 0,30m (2x0,15m) de espessura após recalque, incluindo rega e compatação.</v>
          </cell>
          <cell r="C399">
            <v>1182</v>
          </cell>
          <cell r="D399" t="str">
            <v>m2</v>
          </cell>
          <cell r="E399">
            <v>6</v>
          </cell>
          <cell r="F399">
            <v>7092</v>
          </cell>
        </row>
        <row r="400">
          <cell r="A400" t="str">
            <v>CC.5.4.3</v>
          </cell>
          <cell r="B400" t="str">
            <v>Execução de rega de impregnação em emulsão catiónica de rotura lenta, a uma taxa de 1,2 Kg/m2, incluindo prévia limpeza geral.</v>
          </cell>
          <cell r="C400">
            <v>1182</v>
          </cell>
          <cell r="D400" t="str">
            <v>m2</v>
          </cell>
          <cell r="E400">
            <v>0.25</v>
          </cell>
          <cell r="F400">
            <v>295.5</v>
          </cell>
        </row>
        <row r="401">
          <cell r="A401" t="str">
            <v>CC.5.4.4</v>
          </cell>
          <cell r="B401" t="str">
            <v>Execução de camada de betão betuminoso com caraterísticas do tipo “binder” (AC MBD) a quente, com a espessura de 0,10m após compatação, incluindo limpeza prévia e rega de impregnação com emulsão betuminosa, bem como a compatação, ( pavimentação provisória a realizar no máximo de duas semanas após a abertura de valas).</v>
          </cell>
          <cell r="C401">
            <v>1182</v>
          </cell>
          <cell r="D401" t="str">
            <v>m2</v>
          </cell>
          <cell r="E401">
            <v>7</v>
          </cell>
          <cell r="F401">
            <v>8274</v>
          </cell>
        </row>
        <row r="402">
          <cell r="A402" t="str">
            <v>CC.5.4.5</v>
          </cell>
          <cell r="B402" t="str">
            <v>Fresagem de pavimento existente numa espessura de 0,05m, para posterior aplicação de camada de desgaste, incluindo remoção, carga e transporte  a depósito final autorizado e todos os trabalhos necessários.</v>
          </cell>
          <cell r="C402">
            <v>2167</v>
          </cell>
          <cell r="D402" t="str">
            <v>m2</v>
          </cell>
          <cell r="E402">
            <v>2</v>
          </cell>
          <cell r="F402">
            <v>4334</v>
          </cell>
        </row>
        <row r="403">
          <cell r="A403" t="str">
            <v>CC.5.4.6</v>
          </cell>
          <cell r="B403" t="str">
            <v>Execução de rega de colagem em emulsão catiónica de rotura rápida, a uma taxa de 0,5 Kg/m2, incluindo prévia limpeza geral.</v>
          </cell>
          <cell r="C403">
            <v>2167</v>
          </cell>
          <cell r="D403" t="str">
            <v>m2</v>
          </cell>
          <cell r="E403">
            <v>0.4</v>
          </cell>
          <cell r="F403">
            <v>866.80000000000007</v>
          </cell>
        </row>
        <row r="404">
          <cell r="A404" t="str">
            <v>CC.5.4.7</v>
          </cell>
          <cell r="B404" t="str">
            <v>Execução de camada de betão betuminoso com caraterísticas de camada de desgaste  de mistura AC 14 surf. Ligante (BB), com a espessura de 0,05m após compatação, incluindo a compatação.</v>
          </cell>
          <cell r="C404">
            <v>2167</v>
          </cell>
          <cell r="D404" t="str">
            <v>m2</v>
          </cell>
          <cell r="E404">
            <v>5</v>
          </cell>
          <cell r="F404">
            <v>10835</v>
          </cell>
        </row>
        <row r="405">
          <cell r="A405" t="str">
            <v>CC.5.5</v>
          </cell>
          <cell r="B405" t="str">
            <v>RAMAIS DOMICILIÁRIOS</v>
          </cell>
          <cell r="G405">
            <v>9575</v>
          </cell>
        </row>
        <row r="406">
          <cell r="A406" t="str">
            <v>CC.5.5.1</v>
          </cell>
          <cell r="B406" t="str">
            <v>Execução de ramais domiciliários de água, em tubagem de PEAD da classe 1.0 MPa incluindo, braçadeira roscada ou tomada de água, válvula de corte e demais acessórios necessários, bem como abertura e tapamento de valas, roços e nichos para válvulas e caixas em paredes,Execução de ramais domiciliários de água, em tubagem de PEAD da classe 1.0 MPa incluindo, braçadeira roscada ou tomada de água, válvula de corte e demais acessórios necessários, bem como abertura e tapamento de valas, roços e nichos para válvulas e caixas em paredes, pinturas conforme o estado inicial, levantamento e reposição de pavimentos nas condições da rede geral, de acordo com o desenho de pormenor, nos seguintes diâmetros:</v>
          </cell>
        </row>
        <row r="407">
          <cell r="A407" t="str">
            <v>CC.5.5.1.1</v>
          </cell>
          <cell r="B407" t="str">
            <v>D 32 mm</v>
          </cell>
          <cell r="C407">
            <v>30</v>
          </cell>
          <cell r="D407" t="str">
            <v>Un</v>
          </cell>
          <cell r="E407">
            <v>100</v>
          </cell>
          <cell r="F407">
            <v>3000</v>
          </cell>
        </row>
        <row r="408">
          <cell r="A408" t="str">
            <v>CC.4.5.2</v>
          </cell>
          <cell r="B408" t="str">
            <v>Fornecimento e aplicação de caixas para instalação de contadores de água em PVC dotada de visor, segundo modelo aprovado pela Entidade da Entidade Gestora - AdRA, incluindo suporte metálico para contador, conforme pormenor.</v>
          </cell>
          <cell r="C408">
            <v>30</v>
          </cell>
          <cell r="D408" t="str">
            <v>Un</v>
          </cell>
          <cell r="E408">
            <v>75</v>
          </cell>
          <cell r="F408">
            <v>2250</v>
          </cell>
        </row>
        <row r="409">
          <cell r="A409" t="str">
            <v>CC.5.5.3</v>
          </cell>
          <cell r="B409" t="str">
            <v xml:space="preserve">Fornecimento e aplicação de portinholas metálicas circulares homologadas, incluindo pintura a tinta de esmalte sob primário. </v>
          </cell>
          <cell r="C409">
            <v>30</v>
          </cell>
          <cell r="D409" t="str">
            <v>Un</v>
          </cell>
          <cell r="E409">
            <v>40</v>
          </cell>
          <cell r="F409">
            <v>1200</v>
          </cell>
        </row>
        <row r="410">
          <cell r="A410" t="str">
            <v>CC.5.5.4</v>
          </cell>
          <cell r="B410" t="str">
            <v>Fornecimento e aplicação de marcos de ramais domiciliários, em betão pré fabricados tipo "Sirolis", incluindo  pintura a tinta de água.</v>
          </cell>
          <cell r="C410">
            <v>20</v>
          </cell>
          <cell r="D410" t="str">
            <v>Un</v>
          </cell>
          <cell r="E410">
            <v>125</v>
          </cell>
          <cell r="F410">
            <v>2500</v>
          </cell>
        </row>
        <row r="411">
          <cell r="A411" t="str">
            <v>CC.5.5.5</v>
          </cell>
          <cell r="B411" t="str">
            <v>Execução de muretes em troços de parede em alvenaria rebocada e pintada a tinta de água (1,00x0,35x1,00m3), para instalação de caixa de contador.</v>
          </cell>
          <cell r="C411">
            <v>5</v>
          </cell>
          <cell r="D411" t="str">
            <v>Un</v>
          </cell>
          <cell r="E411">
            <v>125</v>
          </cell>
          <cell r="F411">
            <v>625</v>
          </cell>
        </row>
        <row r="412">
          <cell r="A412" t="str">
            <v>EQ</v>
          </cell>
          <cell r="B412" t="str">
            <v>EQUIPAMENTOS</v>
          </cell>
          <cell r="G412">
            <v>41680</v>
          </cell>
        </row>
        <row r="413">
          <cell r="A413" t="str">
            <v>EQ.1</v>
          </cell>
          <cell r="B413" t="str">
            <v>EQUIPAMENTOS METALOMECÂNICOS</v>
          </cell>
          <cell r="G413">
            <v>14730</v>
          </cell>
        </row>
        <row r="414">
          <cell r="A414" t="str">
            <v>EQ.1.1</v>
          </cell>
          <cell r="B414" t="str">
            <v>RESERVATÓRIO RA3</v>
          </cell>
          <cell r="G414">
            <v>3790</v>
          </cell>
        </row>
        <row r="415">
          <cell r="A415" t="str">
            <v>EQ.1.1.1</v>
          </cell>
          <cell r="B415" t="str">
            <v>INFRAESTRUTURAS SANITÁRIAS</v>
          </cell>
          <cell r="G415">
            <v>65</v>
          </cell>
        </row>
        <row r="416">
          <cell r="A416" t="str">
            <v>EQ.1.1.1.1</v>
          </cell>
          <cell r="B416" t="str">
            <v>Fornecimento e aplicação de válvulas de seccionamento D 20 mm.</v>
          </cell>
          <cell r="C416">
            <v>2</v>
          </cell>
          <cell r="D416" t="str">
            <v>Un</v>
          </cell>
          <cell r="E416">
            <v>20</v>
          </cell>
          <cell r="F416">
            <v>40</v>
          </cell>
        </row>
        <row r="417">
          <cell r="A417" t="str">
            <v>EQ.1.1.1.2</v>
          </cell>
          <cell r="B417" t="str">
            <v>Fornecimento e aplicação de torneira com saída roscada, D 20 mm.</v>
          </cell>
          <cell r="C417">
            <v>1</v>
          </cell>
          <cell r="D417" t="str">
            <v>Un</v>
          </cell>
          <cell r="E417">
            <v>25</v>
          </cell>
          <cell r="F417">
            <v>25</v>
          </cell>
        </row>
        <row r="418">
          <cell r="A418" t="str">
            <v>EQ.1.1.2</v>
          </cell>
          <cell r="B418" t="str">
            <v>TUBAGENS E ACESSÓRIOS: 
Observação: Toda a tubagem e acessórios, além da proteção interior adequada, deverá incluir também a pintura a tinta anticorrosiva a duas demãos nas superficies exteriores, à cor (azul).</v>
          </cell>
          <cell r="G418">
            <v>3725</v>
          </cell>
        </row>
        <row r="419">
          <cell r="A419" t="str">
            <v>EQ.1.1.2.1</v>
          </cell>
          <cell r="B419" t="str">
            <v>Fornecimento e instalação de válvula automática de bóia flutuadora, flangeada, DN 80mm - PN16, do tipo “Fucoli/Somepal”, incluindo parafusos em inox, vedantes e demais acessórios.</v>
          </cell>
          <cell r="C419">
            <v>1</v>
          </cell>
          <cell r="D419" t="str">
            <v>Un</v>
          </cell>
          <cell r="E419">
            <v>1250</v>
          </cell>
          <cell r="F419">
            <v>1250</v>
          </cell>
        </row>
        <row r="420">
          <cell r="A420" t="str">
            <v>EQ.1.1.2.2</v>
          </cell>
          <cell r="B420" t="str">
            <v>Fornecimento e instalação de válvula de fundo de tanque em ferro fundido dutil flangeada, DN 90mm - PN10 incluindo fixadores parafusos em inox e vedantes.</v>
          </cell>
          <cell r="C420">
            <v>1</v>
          </cell>
          <cell r="D420" t="str">
            <v>Un</v>
          </cell>
          <cell r="E420">
            <v>125</v>
          </cell>
          <cell r="F420">
            <v>125</v>
          </cell>
        </row>
        <row r="421">
          <cell r="A421" t="str">
            <v>EQ.1.1.2.3</v>
          </cell>
          <cell r="B421" t="str">
            <v>Fornecimento e instalação de válvula de secionamento de cunha elástica em ferro fundido dutil flangeada, DN 80mm - PN25, incluindo parafusos em inox, vedantes, e volante.</v>
          </cell>
          <cell r="C421">
            <v>2</v>
          </cell>
          <cell r="D421" t="str">
            <v>Un</v>
          </cell>
          <cell r="E421">
            <v>350</v>
          </cell>
          <cell r="F421">
            <v>700</v>
          </cell>
        </row>
        <row r="422">
          <cell r="A422" t="str">
            <v>EQ.1.1.2.4</v>
          </cell>
          <cell r="B422" t="str">
            <v>Fornecimento e instalação de válvulas de retenção em ferro fundido dutil flangeadas, DN 80mm - PN25, incluindo parafusos em inox e vedantes.</v>
          </cell>
          <cell r="C422">
            <v>2</v>
          </cell>
          <cell r="D422" t="str">
            <v>Un</v>
          </cell>
          <cell r="E422">
            <v>300</v>
          </cell>
          <cell r="F422">
            <v>600</v>
          </cell>
        </row>
        <row r="423">
          <cell r="A423" t="str">
            <v>EQ.1.1.2.5</v>
          </cell>
          <cell r="B423" t="str">
            <v>Fornecimento e instalação de válvula de secionamento de cunha elástica em ferro fundido dutil flangeada, DN 80mm - PN25, incluindo parafusos em inox, vedantes, e volante (na descraga).</v>
          </cell>
          <cell r="C423">
            <v>3</v>
          </cell>
          <cell r="D423" t="str">
            <v>Un</v>
          </cell>
          <cell r="E423">
            <v>350</v>
          </cell>
          <cell r="F423">
            <v>1050</v>
          </cell>
        </row>
        <row r="424">
          <cell r="A424" t="str">
            <v>EQ.1.2</v>
          </cell>
          <cell r="B424" t="str">
            <v>RESERVATÓRIO RA4</v>
          </cell>
          <cell r="G424">
            <v>440</v>
          </cell>
        </row>
        <row r="425">
          <cell r="A425" t="str">
            <v>EQ.1.2.1</v>
          </cell>
          <cell r="B425" t="str">
            <v>INFRAESTRUTURAS SANITÁRIAS</v>
          </cell>
          <cell r="G425">
            <v>65</v>
          </cell>
        </row>
        <row r="426">
          <cell r="A426" t="str">
            <v>EQ.1.2.1.1</v>
          </cell>
          <cell r="B426" t="str">
            <v>Fornecimento e aplicação de válvulas de seccionamento D 20 mm.</v>
          </cell>
          <cell r="C426">
            <v>2</v>
          </cell>
          <cell r="D426" t="str">
            <v>Un</v>
          </cell>
          <cell r="E426">
            <v>20</v>
          </cell>
          <cell r="F426">
            <v>40</v>
          </cell>
        </row>
        <row r="427">
          <cell r="A427" t="str">
            <v>EQ.1.2.1.2</v>
          </cell>
          <cell r="B427" t="str">
            <v>Fornecimento e aplicação de torneira com saída roscada, D 20 mm.</v>
          </cell>
          <cell r="C427">
            <v>1</v>
          </cell>
          <cell r="D427" t="str">
            <v>Un</v>
          </cell>
          <cell r="E427">
            <v>25</v>
          </cell>
          <cell r="F427">
            <v>25</v>
          </cell>
        </row>
        <row r="428">
          <cell r="A428" t="str">
            <v>EQ.1.2.2</v>
          </cell>
          <cell r="B428" t="str">
            <v>TUBAGENS E ACESSÓRIOS: 
Observação: Toda a tubagem e acessórios, além da proteção interior adequada, deverá incluir também a pintura a tinta anticorrosiva a duas demãos nas superficies exteriores, à cor (azul).</v>
          </cell>
          <cell r="G428">
            <v>375</v>
          </cell>
        </row>
        <row r="429">
          <cell r="A429" t="str">
            <v>EQ.1.2.2.1</v>
          </cell>
          <cell r="B429" t="str">
            <v>Fornecimento e instalação de válvula de fundo de tanque em ferro fundido dutil flangeada, DN 90mm - PN10 incluindo fixadores parafusos em inox e vedantes.</v>
          </cell>
          <cell r="C429">
            <v>1</v>
          </cell>
          <cell r="D429" t="str">
            <v>Un</v>
          </cell>
          <cell r="E429">
            <v>125</v>
          </cell>
          <cell r="F429">
            <v>125</v>
          </cell>
        </row>
        <row r="430">
          <cell r="A430" t="str">
            <v>EQ.1.2.2.2</v>
          </cell>
          <cell r="B430" t="str">
            <v>Fornecimento e instalação de válvula de secionamento de cunha elástica em ferro fundido dutil flangeada, DN 80mm - PN16, incluindo parafusos em inox, vedantes, e volante.</v>
          </cell>
          <cell r="C430">
            <v>1</v>
          </cell>
          <cell r="D430" t="str">
            <v>Un</v>
          </cell>
          <cell r="E430">
            <v>250</v>
          </cell>
          <cell r="F430">
            <v>250</v>
          </cell>
        </row>
        <row r="431">
          <cell r="A431" t="str">
            <v>EQ.1.3</v>
          </cell>
          <cell r="B431" t="str">
            <v>REDE DE DISTRIBUIÇÃO DE CASELHO</v>
          </cell>
          <cell r="G431">
            <v>4250</v>
          </cell>
        </row>
        <row r="432">
          <cell r="A432" t="str">
            <v>EQ.1.3.1</v>
          </cell>
          <cell r="B432" t="str">
            <v>DIVERSOS</v>
          </cell>
          <cell r="G432">
            <v>4250</v>
          </cell>
        </row>
        <row r="433">
          <cell r="A433" t="str">
            <v>EQ.1.3.1.1</v>
          </cell>
          <cell r="B433" t="str">
            <v>Fornecimento e instalação de válvulas de secionamento de cunha elástica flangeadas, tipo AVK ou equivalente, completas, incluindo flanges de adaptação com anel de tensão para pontas dos tubos em PEAD, com ligações de colarinho eletrosoldadas PEAD/FFD, com flange de aço, no diâmetro, D 90mm, incluindo campânula, haste, dado e cabeça móvel, e maciço de apoio em betão.</v>
          </cell>
          <cell r="C433">
            <v>17</v>
          </cell>
          <cell r="D433" t="str">
            <v>Un</v>
          </cell>
          <cell r="E433">
            <v>250</v>
          </cell>
          <cell r="F433">
            <v>4250</v>
          </cell>
        </row>
        <row r="434">
          <cell r="A434" t="str">
            <v>EQ.1.4</v>
          </cell>
          <cell r="B434" t="str">
            <v>REDE DE DISTRIBUIÇÃO DE ALCAFAZ</v>
          </cell>
          <cell r="G434">
            <v>6250</v>
          </cell>
        </row>
        <row r="435">
          <cell r="A435" t="str">
            <v>EQ.1.4.1</v>
          </cell>
          <cell r="B435" t="str">
            <v>DIVERSOS</v>
          </cell>
          <cell r="G435">
            <v>6250</v>
          </cell>
        </row>
        <row r="436">
          <cell r="A436" t="str">
            <v>EQ.1.4.1.1</v>
          </cell>
          <cell r="B436" t="str">
            <v>Fornecimento e instalação de válvulas de secionamento de cunha elástica flangeadas, tipo AVK ou equivalente, completas, incluindo flanges de adaptação com anel de tensão para pontas dos tubos em PEAD, com ligações de colarinho eletrosoldadas PEAD/FFD, com flange de aço, no diâmetro, D 90mm, incluindo campânula, haste, dado e cabeça móvel, e maciço de apoio em betão.</v>
          </cell>
          <cell r="C436">
            <v>17</v>
          </cell>
          <cell r="D436" t="str">
            <v>Un</v>
          </cell>
          <cell r="E436">
            <v>250</v>
          </cell>
          <cell r="F436">
            <v>4250</v>
          </cell>
        </row>
        <row r="437">
          <cell r="A437" t="str">
            <v>EQ.1.4.1.2</v>
          </cell>
          <cell r="B437" t="str">
            <v>Execução de Sistemas Redutores de Pressão (SRP/VRP) que incluem, os fornecimentos e a instalação de equipamentos, bem como os trabalhos de construção civil que lhe são inerentes:</v>
          </cell>
        </row>
        <row r="438">
          <cell r="A438" t="str">
            <v>EQ.1.4.1.2.1</v>
          </cell>
          <cell r="B438" t="str">
            <v xml:space="preserve"> A - EQUIPAMENTOS</v>
          </cell>
        </row>
        <row r="439">
          <cell r="A439" t="str">
            <v>EQ.1.4.1.2.1.1</v>
          </cell>
          <cell r="B439" t="str">
            <v>Válvula Redutora de Pressão (VRP1), flangeada DN 50mm, com cone parabólico, incluindo parafusos em inox, do tipo “Flucon 200.2,  da Tecnilab”, ou equivalente,  com as seguintes caraterísticas, de redução de 77mca(7,7Kg/cm2) para 22mca (2,2Kg/cm2), com um abaixamento de -55mca (5,5 kg/cm2), e um Q=1,76l/s.</v>
          </cell>
          <cell r="C439">
            <v>1</v>
          </cell>
          <cell r="D439" t="str">
            <v>Un</v>
          </cell>
          <cell r="E439">
            <v>1000</v>
          </cell>
          <cell r="F439">
            <v>1000</v>
          </cell>
        </row>
        <row r="440">
          <cell r="A440" t="str">
            <v>EQ.1.4.1.2.1.2</v>
          </cell>
          <cell r="B440" t="str">
            <v>Filtros verticais, flangeados DN 50mm PN10, incluindo parafusos em inox.</v>
          </cell>
          <cell r="C440">
            <v>1</v>
          </cell>
          <cell r="D440" t="str">
            <v>Un</v>
          </cell>
          <cell r="E440">
            <v>100</v>
          </cell>
          <cell r="F440">
            <v>100</v>
          </cell>
        </row>
        <row r="441">
          <cell r="A441" t="str">
            <v>EQ.1.4.1.2.1.3</v>
          </cell>
          <cell r="B441" t="str">
            <v>Válvulas de secionamento flangeadas DN 50mm PN10  incluindo parafusos em inox.</v>
          </cell>
          <cell r="C441">
            <v>4</v>
          </cell>
          <cell r="D441" t="str">
            <v>Un</v>
          </cell>
          <cell r="E441">
            <v>75</v>
          </cell>
          <cell r="F441">
            <v>300</v>
          </cell>
        </row>
        <row r="442">
          <cell r="A442" t="str">
            <v>EQ.1.4.1.2.1.4</v>
          </cell>
          <cell r="B442" t="str">
            <v>Válvulas de retenção para esgoto em PVC, DN 110mm (na descarga).</v>
          </cell>
          <cell r="C442">
            <v>1</v>
          </cell>
          <cell r="D442" t="str">
            <v>Un</v>
          </cell>
          <cell r="E442">
            <v>150</v>
          </cell>
          <cell r="F442">
            <v>150</v>
          </cell>
        </row>
        <row r="443">
          <cell r="A443" t="str">
            <v>EQ.1.4.1.2.1.5</v>
          </cell>
          <cell r="B443" t="str">
            <v>Ventosa de efeito simples, flangeadas DN 40m, PN10, incluindo parafusos em inox.</v>
          </cell>
          <cell r="C443">
            <v>1</v>
          </cell>
          <cell r="D443" t="str">
            <v>Un</v>
          </cell>
          <cell r="E443">
            <v>150</v>
          </cell>
          <cell r="F443">
            <v>150</v>
          </cell>
        </row>
        <row r="444">
          <cell r="A444" t="str">
            <v>EQ.1.4.1.2.1.6</v>
          </cell>
          <cell r="B444" t="str">
            <v>Juntas de desmontagem tipo Quick travadas, DN 50mm, FFD PN10.</v>
          </cell>
          <cell r="C444">
            <v>1</v>
          </cell>
          <cell r="D444" t="str">
            <v>Un</v>
          </cell>
          <cell r="E444">
            <v>50</v>
          </cell>
          <cell r="F444">
            <v>50</v>
          </cell>
        </row>
        <row r="445">
          <cell r="A445" t="str">
            <v>EQ.1.4.1.2.1.7</v>
          </cell>
          <cell r="B445" t="str">
            <v>Juntas de desmontagem tipo auto-portante, DN 80mm, FFD, PN10.</v>
          </cell>
          <cell r="C445">
            <v>1</v>
          </cell>
          <cell r="D445" t="str">
            <v>Un</v>
          </cell>
          <cell r="E445">
            <v>50</v>
          </cell>
          <cell r="F445">
            <v>50</v>
          </cell>
        </row>
        <row r="446">
          <cell r="A446" t="str">
            <v>EQ.1.4.1.2.1.8</v>
          </cell>
          <cell r="B446" t="str">
            <v>Manómetros de medição de pressão,  incluindo válvula de secionamento, picagem na conduta, e demais acessórios (a montante e a jusante das válvulas).</v>
          </cell>
          <cell r="C446">
            <v>2</v>
          </cell>
          <cell r="D446" t="str">
            <v>Un</v>
          </cell>
          <cell r="E446">
            <v>100</v>
          </cell>
          <cell r="F446">
            <v>200</v>
          </cell>
        </row>
        <row r="447">
          <cell r="A447" t="str">
            <v>EQ.2</v>
          </cell>
          <cell r="B447" t="str">
            <v>EQUIPAMENTOS ELETROMECÂNICOS</v>
          </cell>
          <cell r="G447">
            <v>26950</v>
          </cell>
        </row>
        <row r="448">
          <cell r="A448" t="str">
            <v>EQ.2.1</v>
          </cell>
          <cell r="B448" t="str">
            <v>RESERVATÓRIO RA3</v>
          </cell>
          <cell r="G448">
            <v>20750</v>
          </cell>
        </row>
        <row r="449">
          <cell r="A449" t="str">
            <v>EQ.2.1.1</v>
          </cell>
          <cell r="B449" t="str">
            <v>A - GRUPOS E VÁLVULAS MOTORIZADAS</v>
          </cell>
        </row>
        <row r="450">
          <cell r="A450" t="str">
            <v>EQ.2.1.1.1</v>
          </cell>
          <cell r="B450" t="str">
            <v>Fornecimento e instalação de grupos elevatórios de eixo horizontal, com as seguintes caraterísticas mínimas, Q=1,00l/s, Hman=150,13m, Pmin=4,54Kw.</v>
          </cell>
          <cell r="C450">
            <v>2</v>
          </cell>
          <cell r="D450" t="str">
            <v>Un</v>
          </cell>
          <cell r="E450">
            <v>3000</v>
          </cell>
          <cell r="F450">
            <v>6000</v>
          </cell>
        </row>
        <row r="451">
          <cell r="A451" t="str">
            <v>EQ.2.1.1.2</v>
          </cell>
          <cell r="B451" t="str">
            <v>Fornecimento e instalação de válvulas de secionamento motorizadas com atuador elétrico (VM), em ferro fundido dutil flangeada, DN 80mm – PN25, incluindo parafusos em inox e vedantes completa e demais equipamentos de sinaIs elétricos inerentes.</v>
          </cell>
          <cell r="C451">
            <v>2</v>
          </cell>
          <cell r="D451" t="str">
            <v>Un</v>
          </cell>
          <cell r="E451">
            <v>2500</v>
          </cell>
          <cell r="F451">
            <v>5000</v>
          </cell>
        </row>
        <row r="452">
          <cell r="A452" t="str">
            <v>EQ.2.1.2</v>
          </cell>
          <cell r="B452" t="str">
            <v>B - MEDIÇÃO DE CAUDAIS</v>
          </cell>
        </row>
        <row r="453">
          <cell r="A453" t="str">
            <v>EQ.2.1.2.1</v>
          </cell>
          <cell r="B453" t="str">
            <v>Fornecimento e instalação de medidor de caudal eletromagnetico DN 50mm - PN25, incluindo elemento primário e elemento secundário remoto IP65, sinal de saída de 4 a 20mA e interface RS 422, RS485 Modbus RTU ou ETHERNET para comunicação com PLC, incluindocabo entre elementos e cones de adaptação, (na conduta elevatória e na admissão)</v>
          </cell>
          <cell r="C453">
            <v>2</v>
          </cell>
          <cell r="D453" t="str">
            <v>Un</v>
          </cell>
          <cell r="E453">
            <v>3000</v>
          </cell>
          <cell r="F453">
            <v>6000</v>
          </cell>
        </row>
        <row r="454">
          <cell r="A454" t="str">
            <v>EQ.2.1.3</v>
          </cell>
          <cell r="B454" t="str">
            <v>C - MEDIÇÃO DE PRESSÃO</v>
          </cell>
        </row>
        <row r="455">
          <cell r="A455" t="str">
            <v>EQ.2.1.3.1</v>
          </cell>
          <cell r="B455" t="str">
            <v>Fornecimento e aplicação de manómetros de pressão de 0 a 25MPa, incluindo acessórios de picagem e válvula de isolamento.</v>
          </cell>
          <cell r="C455">
            <v>2</v>
          </cell>
          <cell r="D455" t="str">
            <v>Un</v>
          </cell>
          <cell r="E455">
            <v>100</v>
          </cell>
          <cell r="F455">
            <v>200</v>
          </cell>
        </row>
        <row r="456">
          <cell r="A456" t="str">
            <v>EQ.2.1.4</v>
          </cell>
          <cell r="B456" t="str">
            <v>D - MEDIÇÃO DE NÍVEIS</v>
          </cell>
        </row>
        <row r="457">
          <cell r="A457" t="str">
            <v>EQ.2.1.4.1</v>
          </cell>
          <cell r="B457" t="str">
            <v>Fornecimento e aplicação de medidor de níveis de água NA CUBA, do tipo radar (MN), incluindo todos os acessórios e cabos de ligação ao QE, inerentes.</v>
          </cell>
          <cell r="C457">
            <v>1</v>
          </cell>
          <cell r="D457" t="str">
            <v>Un</v>
          </cell>
          <cell r="E457">
            <v>100</v>
          </cell>
          <cell r="F457">
            <v>100</v>
          </cell>
        </row>
        <row r="458">
          <cell r="A458" t="str">
            <v>EQ.2.1.5</v>
          </cell>
          <cell r="B458" t="str">
            <v>E – DESINFEÇÃO POR CLORAGEM</v>
          </cell>
        </row>
        <row r="459">
          <cell r="A459" t="str">
            <v>EQ.2.1.5.1</v>
          </cell>
          <cell r="B459" t="str">
            <v>Fornecimento e instalação de bombas doseadoras de hipoclorito de sódio, eletromagnéticas de membrana com cabeça e corpo em PVDF e membrana em PTFE, para um caudal entre 0,2 e 1,5l/h, com regulação do curso através de parafuso micrométrico e da cadência (5 a 100%) através de conversor de corrente-frequência, incluindo tubagem de aspiração com válvula de pé, suportes e fixações, bem como demais acessórios necessários ao seu correto funcionamento, do tipo Grundfoss DDC6-10AR-PVC/E, com sinal de comando 4-20mA.</v>
          </cell>
          <cell r="C459">
            <v>2</v>
          </cell>
          <cell r="D459" t="str">
            <v>Un</v>
          </cell>
          <cell r="E459">
            <v>500</v>
          </cell>
          <cell r="F459">
            <v>1000</v>
          </cell>
        </row>
        <row r="460">
          <cell r="A460" t="str">
            <v>EQ.2.1.5.2</v>
          </cell>
          <cell r="B460" t="str">
            <v>Fornecimento e instalação de reservatório de hipoclorito de sódio, em PEAD, com capacidade de 250 l, incluindo, a respetiva cuba de retenção em PEAD com igual capacidade e com as dimensões aproximadas de 1,20x1,20x0,60m3, válvulas e tubagem de ligação até à bomba doseadora, abertura para abastecimento, indicador de nível baixo, descarga de fundo tanto para o reservatório como para cuba de retenção, descarga de superfície e ventilação.</v>
          </cell>
          <cell r="C460">
            <v>1</v>
          </cell>
          <cell r="D460" t="str">
            <v>Un</v>
          </cell>
          <cell r="E460">
            <v>1000</v>
          </cell>
          <cell r="F460">
            <v>1000</v>
          </cell>
        </row>
        <row r="461">
          <cell r="A461" t="str">
            <v>EQ.2.1.5.3</v>
          </cell>
          <cell r="B461" t="str">
            <v>Execução das redes de circuitos de dosagem de hipoclorito de sódio, a montante e ajusante do sistema de injeção de cloro, em tubagem de PEAD D 1/2", incluindo braçadeiras de fixação de tubagem, válvulas, curvas e demais acessórios inerentes.</v>
          </cell>
          <cell r="C461">
            <v>1</v>
          </cell>
          <cell r="D461" t="str">
            <v>Un</v>
          </cell>
          <cell r="E461">
            <v>200</v>
          </cell>
          <cell r="F461">
            <v>200</v>
          </cell>
        </row>
        <row r="462">
          <cell r="A462" t="str">
            <v>EQ.2.1.5.4</v>
          </cell>
          <cell r="B462" t="str">
            <v>Fornecimento e instalação de contentor de 250 l de hipoclorito de sódio ( a 14% de cloro activo) (de reserva).</v>
          </cell>
          <cell r="C462">
            <v>1</v>
          </cell>
          <cell r="D462" t="str">
            <v>Un</v>
          </cell>
          <cell r="E462">
            <v>750</v>
          </cell>
          <cell r="F462">
            <v>750</v>
          </cell>
        </row>
        <row r="463">
          <cell r="A463" t="str">
            <v>EQ.2.1.5.5</v>
          </cell>
          <cell r="B463" t="str">
            <v>Fornecimento de um conjunto de acessórios de higiene e de segurança para manuseamento de hipoclorito de sódio e de soda caustica, constituído por óculos, luvas e avental, devidamente certificados pelo fabricante.</v>
          </cell>
          <cell r="C463">
            <v>1</v>
          </cell>
          <cell r="D463" t="str">
            <v>Un</v>
          </cell>
          <cell r="E463">
            <v>150</v>
          </cell>
          <cell r="F463">
            <v>150</v>
          </cell>
        </row>
        <row r="464">
          <cell r="A464" t="str">
            <v>EQ.2.1.5.6</v>
          </cell>
          <cell r="B464" t="str">
            <v>Fornecimento e aplicação de chuveiro lava-olhos ligado à coluna de admissão, incluindo respetivo ramal de ligação em tubagem de aço e válvula de seccionamento.</v>
          </cell>
          <cell r="C464">
            <v>1</v>
          </cell>
          <cell r="D464" t="str">
            <v>Un</v>
          </cell>
          <cell r="E464">
            <v>350</v>
          </cell>
          <cell r="F464">
            <v>350</v>
          </cell>
        </row>
        <row r="465">
          <cell r="A465" t="str">
            <v>EQ.2.2</v>
          </cell>
          <cell r="B465" t="str">
            <v>RESERVATÓRIO RA4</v>
          </cell>
          <cell r="G465">
            <v>6200</v>
          </cell>
        </row>
        <row r="466">
          <cell r="A466" t="str">
            <v>EQ.2.2.1</v>
          </cell>
          <cell r="B466" t="str">
            <v>A - MEDIÇÃO DE CAUDAIS</v>
          </cell>
        </row>
        <row r="467">
          <cell r="A467" t="str">
            <v>EQ.2.2.1.1</v>
          </cell>
          <cell r="B467" t="str">
            <v>Fornecimento e instalação de medidores de caudal eletromagnetico DN 50mm - PN25, incluindo elemento primário e elemento secundário remoto IP65, sinal de saída de 4 a 20mA e interface RS 422, RS485 Modbus RTU ou ETHERNET para comunicação com PLC, incluindo cabo entre elementos, e cones de adaptação, (nas condutas distribuidora e na coluna de admissão).</v>
          </cell>
          <cell r="C467">
            <v>2</v>
          </cell>
          <cell r="D467" t="str">
            <v>Un</v>
          </cell>
          <cell r="E467">
            <v>3000</v>
          </cell>
          <cell r="F467">
            <v>6000</v>
          </cell>
        </row>
        <row r="468">
          <cell r="A468" t="str">
            <v>EQ.2.2.2</v>
          </cell>
          <cell r="B468" t="str">
            <v>B - MEDIÇÃO DE NÍVEIS</v>
          </cell>
        </row>
        <row r="469">
          <cell r="A469" t="str">
            <v>EQ.2.2.2.1</v>
          </cell>
          <cell r="B469" t="str">
            <v>Fornecimento e aplicação de medidor de níveis de água do tipo radar (MN), incluindo todos os acessórios e cabos inerentes.</v>
          </cell>
          <cell r="C469">
            <v>1</v>
          </cell>
          <cell r="D469" t="str">
            <v>Un</v>
          </cell>
          <cell r="E469">
            <v>200</v>
          </cell>
          <cell r="F469">
            <v>200</v>
          </cell>
        </row>
        <row r="470">
          <cell r="A470" t="str">
            <v>IE</v>
          </cell>
          <cell r="B470" t="str">
            <v>INSTALAÇÕES ELÉTRICAS, INSTRUMENTAÇÃO E AUTOMAÇÃO</v>
          </cell>
          <cell r="G470">
            <v>82594</v>
          </cell>
        </row>
        <row r="471">
          <cell r="A471" t="str">
            <v>IE.1</v>
          </cell>
          <cell r="B471" t="str">
            <v>RESERVATÓRIO RA3</v>
          </cell>
          <cell r="G471">
            <v>41219.5</v>
          </cell>
        </row>
        <row r="472">
          <cell r="A472" t="str">
            <v>IE.1.1</v>
          </cell>
          <cell r="B472" t="str">
            <v>Sub-Capítulo I - Infraestruturas Gerais</v>
          </cell>
        </row>
        <row r="473">
          <cell r="A473" t="str">
            <v>IE.1.1.1</v>
          </cell>
          <cell r="B473" t="str">
            <v>Fornecimento e montagem de portinhola do tipo "P100" completamente equipada, com todos os materiais, componentes adicionais, acessórios e mão de obra necessários à boa execução dos trabalhos.</v>
          </cell>
          <cell r="C473">
            <v>1</v>
          </cell>
          <cell r="D473" t="str">
            <v>Un</v>
          </cell>
          <cell r="E473">
            <v>150</v>
          </cell>
          <cell r="F473">
            <v>150</v>
          </cell>
        </row>
        <row r="474">
          <cell r="A474" t="str">
            <v>IE.1.1.2</v>
          </cell>
          <cell r="B474" t="str">
            <v>Fornecimento e montagem de caixa normalizada para contador "BTN", com todos os materiais, componentes adicionais, acessórios e mão de obra necessários à boa execução dos trabalhos.</v>
          </cell>
          <cell r="C474">
            <v>1</v>
          </cell>
          <cell r="D474" t="str">
            <v>Un</v>
          </cell>
          <cell r="E474">
            <v>50</v>
          </cell>
          <cell r="F474">
            <v>50</v>
          </cell>
        </row>
        <row r="475">
          <cell r="A475" t="str">
            <v>IE.1.1.3</v>
          </cell>
          <cell r="B475" t="str">
            <v>Fornecimento e montagem de quadro elétrico (Q.E.) para as instalações da estação, com dimensões mínimas 1.500x1.250x420mm, com 40% de espaço livre adicional de reserva para futura ampliação de circuitos, com IP65, porta dupla interior e exterior, sendo a porta exterior transparente, com fornecimento de todos os acessórios necessários e listados no esquema (disjuntores, contactores, relés, fonte de alimentação, bornes, cablagem) com observância nomeadamente das peças desenhadas, peças escritas e especificações técnicas ( contemplando todos os equipamentos de alimentação, proteção, medida, controlo, comando, gestão técnica, alarmes, telegestão,etc ) com todos os materiais, componentes adicionais, acessórios, mão de obra e trabalhos incluídos.</v>
          </cell>
          <cell r="C475">
            <v>1</v>
          </cell>
          <cell r="D475" t="str">
            <v>Un</v>
          </cell>
          <cell r="E475">
            <v>23000</v>
          </cell>
          <cell r="F475">
            <v>23000</v>
          </cell>
        </row>
        <row r="476">
          <cell r="A476" t="str">
            <v>IE.1.2</v>
          </cell>
          <cell r="B476" t="str">
            <v>Sub-Capítulo II - Iluminação</v>
          </cell>
        </row>
        <row r="477">
          <cell r="A477" t="str">
            <v>IE.1.2.1</v>
          </cell>
          <cell r="B477" t="str">
            <v>Fornecimento e montagem de luminária do tipo "L1" incluindo lâmpadas, com todos os materiais, componentes adicionais, acessórios, mão de obra e trabalhos incluídos.</v>
          </cell>
          <cell r="C477">
            <v>5</v>
          </cell>
          <cell r="D477" t="str">
            <v>Un</v>
          </cell>
          <cell r="E477">
            <v>95</v>
          </cell>
          <cell r="F477">
            <v>475</v>
          </cell>
        </row>
        <row r="478">
          <cell r="A478" t="str">
            <v>IE.1.2.2</v>
          </cell>
          <cell r="B478" t="str">
            <v>Fornecimento e montagem de luminária do tipo "E1" incluindo lâmpadas, com todos os materiais, componentes adicionais, acessórios, mão de obra e trabalhos incluídos.</v>
          </cell>
          <cell r="C478">
            <v>2</v>
          </cell>
          <cell r="D478" t="str">
            <v>Un</v>
          </cell>
          <cell r="E478">
            <v>110</v>
          </cell>
          <cell r="F478">
            <v>220</v>
          </cell>
        </row>
        <row r="479">
          <cell r="A479" t="str">
            <v>IE.1.2.3</v>
          </cell>
          <cell r="B479" t="str">
            <v>Fornecimento e montagem de detetor de movimentos saliente, IP55, IK07, com todos os materiais, componentes adicionais, acessórios, mão de obra e trabalhos incluídos.</v>
          </cell>
          <cell r="C479">
            <v>4</v>
          </cell>
          <cell r="D479" t="str">
            <v>Un</v>
          </cell>
          <cell r="E479">
            <v>80</v>
          </cell>
          <cell r="F479">
            <v>320</v>
          </cell>
        </row>
        <row r="480">
          <cell r="A480" t="str">
            <v>IE.1.2.4</v>
          </cell>
          <cell r="B480" t="str">
            <v>Fornecimento e montagem de célula exterior de interruptor crepuscular (incluindo cabo de ligação), com todos os materiais, componentes adicionais, acessórios, mão de obra e trabalhos incluídos.</v>
          </cell>
          <cell r="C480">
            <v>1</v>
          </cell>
          <cell r="D480" t="str">
            <v>Un</v>
          </cell>
          <cell r="E480">
            <v>75</v>
          </cell>
          <cell r="F480">
            <v>75</v>
          </cell>
        </row>
        <row r="481">
          <cell r="A481" t="str">
            <v>IE.1.2.5</v>
          </cell>
          <cell r="B481" t="str">
            <v>Fornecimento e instalação de luminária do tipo "L2" para iluminação exterior (Pojetor de pavimento  do tipo Led )IP67-IK10, 14w, 1420Lm 3000ºK, aro em aço inox, caixa de encastramento incluida, incluindo ligações e derivações de cabos dos circuitos, com todos os materiais e acessórios incluidos refª PISO DOB LED 2200 E PV EN 175 VE 730 Al 30º OF SE da Exporlux, ou equivalente.</v>
          </cell>
          <cell r="C481">
            <v>6</v>
          </cell>
          <cell r="D481" t="str">
            <v>Un</v>
          </cell>
          <cell r="E481">
            <v>500</v>
          </cell>
          <cell r="F481">
            <v>3000</v>
          </cell>
        </row>
        <row r="482">
          <cell r="A482" t="str">
            <v>IE.1.3</v>
          </cell>
          <cell r="B482" t="str">
            <v>Sub-Capítulo III - Tomadas</v>
          </cell>
        </row>
        <row r="483">
          <cell r="A483" t="str">
            <v>IE.1.3.1</v>
          </cell>
          <cell r="B483" t="str">
            <v>Fornecimento e montagem de tomadas 2P+T, tipo Schuko, IP55, IK07, série Plexo saliente, da Legrand ou equivalente, com todos os materiais, componentes adicionais, acessórios, mão de obra e trabalhos incluídos.</v>
          </cell>
          <cell r="C483">
            <v>3</v>
          </cell>
          <cell r="D483" t="str">
            <v>Un</v>
          </cell>
          <cell r="E483">
            <v>13</v>
          </cell>
          <cell r="F483">
            <v>39</v>
          </cell>
        </row>
        <row r="484">
          <cell r="A484" t="str">
            <v>IE.1.3.2</v>
          </cell>
          <cell r="B484" t="str">
            <v>Fornecimento e montagem de tomadas 3P+T, tipo industrial IP55, IK07, saliente, da Legrand ou equivalente, com todos os materiais, componentes adicionais, acessórios, mão de obra e trabalhos incluídos.</v>
          </cell>
          <cell r="C484">
            <v>1</v>
          </cell>
          <cell r="D484" t="str">
            <v>Un</v>
          </cell>
          <cell r="E484">
            <v>18</v>
          </cell>
          <cell r="F484">
            <v>18</v>
          </cell>
        </row>
        <row r="485">
          <cell r="A485" t="str">
            <v>IE.1.3.3</v>
          </cell>
          <cell r="B485" t="str">
            <v>Fornecimento e montagem de botoneira para corte à distância do "Q.E.", com sinalizações associadas refª 380.09 da Legrand, ou equivalente, com todos os materiais, componentes adicionais, acessórios e mão de obra necessários à boa execução dos trabalhos.</v>
          </cell>
          <cell r="C485">
            <v>1</v>
          </cell>
          <cell r="D485" t="str">
            <v>Un</v>
          </cell>
          <cell r="E485">
            <v>150</v>
          </cell>
          <cell r="F485">
            <v>150</v>
          </cell>
        </row>
        <row r="486">
          <cell r="A486" t="str">
            <v>IE.1.4</v>
          </cell>
          <cell r="B486" t="str">
            <v>Sub-Capítulo IV - Tubagens e Cabos</v>
          </cell>
        </row>
        <row r="487">
          <cell r="A487" t="str">
            <v>IE.1.4.1</v>
          </cell>
          <cell r="B487" t="str">
            <v>Fornecimento e montagem de tubo PVC corrugado Ø 63mm colocado em vala, com todos os materiais, componentes adicionais, acessórios, mão de obra e trabalhos incluídos.</v>
          </cell>
          <cell r="C487">
            <v>13</v>
          </cell>
          <cell r="D487" t="str">
            <v>m</v>
          </cell>
          <cell r="E487">
            <v>3.5</v>
          </cell>
          <cell r="F487">
            <v>45.5</v>
          </cell>
        </row>
        <row r="488">
          <cell r="A488" t="str">
            <v>IE.1.4.2</v>
          </cell>
          <cell r="B488" t="str">
            <v>Fornecimento e montagem de tubo tipo isogris Ø 20mm, com todos os materiais, componentes adicionais, acessórios, mão de obra e trabalhos incluídos.</v>
          </cell>
          <cell r="C488">
            <v>5</v>
          </cell>
          <cell r="D488" t="str">
            <v>m</v>
          </cell>
          <cell r="E488">
            <v>2</v>
          </cell>
          <cell r="F488">
            <v>10</v>
          </cell>
        </row>
        <row r="489">
          <cell r="A489" t="str">
            <v>IE.1.4.3</v>
          </cell>
          <cell r="B489" t="str">
            <v>Fornecimento e montagem de tubo tipo isogris Ø 25mm, com todos os materiais, componentes adicionais, acessórios, mão de obra e trabalhos incluídos.</v>
          </cell>
          <cell r="C489">
            <v>50</v>
          </cell>
          <cell r="D489" t="str">
            <v>m</v>
          </cell>
          <cell r="E489">
            <v>2.5</v>
          </cell>
          <cell r="F489">
            <v>125</v>
          </cell>
        </row>
        <row r="490">
          <cell r="A490" t="str">
            <v>IE.1.4.4</v>
          </cell>
          <cell r="B490" t="str">
            <v>Fornecimento e montagem de cabo tipo XV2x1,5mm2 com bainha exterior preta, fixo em braçadeiras (sistema de fixação incluído), com todos os materiais, componentes adicionais, acessórios, mão de obra e trabalhos incluídos.</v>
          </cell>
          <cell r="C490">
            <v>5</v>
          </cell>
          <cell r="D490" t="str">
            <v>m</v>
          </cell>
          <cell r="E490">
            <v>2.8</v>
          </cell>
          <cell r="F490">
            <v>14</v>
          </cell>
        </row>
        <row r="491">
          <cell r="A491" t="str">
            <v>IE.1.4.5</v>
          </cell>
          <cell r="B491" t="str">
            <v>Fornecimento e montagem de cabo tipo XV3G1,5mm2 com bainha exterior preta, fixo em braçadeiras (sistema de fixação incluído), com todos os materiais, componentes adicionais, acessórios, mão de obra e trabalhos incluídos.</v>
          </cell>
          <cell r="C491">
            <v>95</v>
          </cell>
          <cell r="D491" t="str">
            <v>m</v>
          </cell>
          <cell r="E491">
            <v>3</v>
          </cell>
          <cell r="F491">
            <v>285</v>
          </cell>
        </row>
        <row r="492">
          <cell r="A492" t="str">
            <v>IE.1.4.6</v>
          </cell>
          <cell r="B492" t="str">
            <v>Fornecimento e montagem de cabo tipo XV3G2,5mm2 com bainha exterior preta, fixo em braçadeiras (sistema de fixação incluído), com todos os materiais, componentes adicionais, acessórios, mão de obra e trabalhos incluídos.</v>
          </cell>
          <cell r="C492">
            <v>25</v>
          </cell>
          <cell r="D492" t="str">
            <v>m</v>
          </cell>
          <cell r="E492">
            <v>4</v>
          </cell>
          <cell r="F492">
            <v>100</v>
          </cell>
        </row>
        <row r="493">
          <cell r="A493" t="str">
            <v>IE.1.4.7</v>
          </cell>
          <cell r="B493" t="str">
            <v>Fornecimento e montagem de cabo tipo XV4x6mm2 com bainha exterior preta, fixo em braçadeiras (sistema de fixação incluído), com todos os materiais, componentes adicionais, acessórios, mão de obra e trabalhos incluídos.</v>
          </cell>
          <cell r="C493">
            <v>15</v>
          </cell>
          <cell r="D493" t="str">
            <v>m</v>
          </cell>
          <cell r="E493">
            <v>10</v>
          </cell>
          <cell r="F493">
            <v>150</v>
          </cell>
        </row>
        <row r="494">
          <cell r="A494" t="str">
            <v>IE.1.4.8</v>
          </cell>
          <cell r="B494" t="str">
            <v>Fornecimento e montagem de cabo tipo XV4G2,5mm2 com bainha exterior preta, fixo em braçadeiras (sistema de fixação incluído), com todos os materiais, componentes adicionais, acessórios, mão de obra e trabalhos incluídos.</v>
          </cell>
          <cell r="C494">
            <v>12</v>
          </cell>
          <cell r="D494" t="str">
            <v>m</v>
          </cell>
          <cell r="E494">
            <v>5</v>
          </cell>
          <cell r="F494">
            <v>60</v>
          </cell>
        </row>
        <row r="495">
          <cell r="A495" t="str">
            <v>IE.1.4.9</v>
          </cell>
          <cell r="B495" t="str">
            <v>Fornecimento e montagem de cabo tipo XV5G2,5mm2 fixo em braçadeiras ou em tubo embebido nos pisos (sistema de colocação e fixação incluído), com todos os materiais, componentes adicionais, acessórios, mão de obra e trabalhos incluídos.</v>
          </cell>
          <cell r="C495">
            <v>5</v>
          </cell>
          <cell r="D495" t="str">
            <v>m</v>
          </cell>
          <cell r="E495">
            <v>6</v>
          </cell>
          <cell r="F495">
            <v>30</v>
          </cell>
        </row>
        <row r="496">
          <cell r="A496" t="str">
            <v>IE.1.4.10</v>
          </cell>
          <cell r="B496" t="str">
            <v>Fornecimento e montagem de cabo tipo XG(zh)(frs)4x1,5mm2 fixo em braçadeiras ou em tubo embebido nos pisos (sistema de colocação e fixação incluído), com todos os materiais, componentes adicionais, acessórios, mão de obra e trabalhos incluídos.</v>
          </cell>
          <cell r="C496">
            <v>8</v>
          </cell>
          <cell r="D496" t="str">
            <v>m</v>
          </cell>
          <cell r="E496">
            <v>6</v>
          </cell>
          <cell r="F496">
            <v>48</v>
          </cell>
        </row>
        <row r="497">
          <cell r="A497" t="str">
            <v>IE.1.4.11</v>
          </cell>
          <cell r="B497" t="str">
            <v>Fornecimento e montagem de caixas de derivação salientes, estanques (IP55-IK07), com todos os materiais, componentes adicionais, acessórios, mão de obra e trabalhos incluídos.</v>
          </cell>
          <cell r="C497">
            <v>17</v>
          </cell>
          <cell r="D497" t="str">
            <v>m</v>
          </cell>
          <cell r="E497">
            <v>20</v>
          </cell>
          <cell r="F497">
            <v>340</v>
          </cell>
        </row>
        <row r="498">
          <cell r="A498" t="str">
            <v>IE.1.1.5</v>
          </cell>
          <cell r="B498" t="str">
            <v>Sub-Capítulo V - Equipamentos e Circuitos Especiais (Instrumentação)</v>
          </cell>
        </row>
        <row r="499">
          <cell r="A499" t="str">
            <v>IE.1.5.1</v>
          </cell>
          <cell r="B499" t="str">
            <v>Fornecimento e montagem para o medidor de caudal - "Caudalímetro" (contador eletromagnético),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499">
            <v>2</v>
          </cell>
          <cell r="D499" t="str">
            <v>Vg</v>
          </cell>
          <cell r="E499">
            <v>250</v>
          </cell>
          <cell r="F499">
            <v>500</v>
          </cell>
        </row>
        <row r="500">
          <cell r="A500" t="str">
            <v>IE.1.5.2</v>
          </cell>
          <cell r="B500" t="str">
            <v>Fornecimento e montagem para a Válvula Motorizada prevista,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00">
            <v>2</v>
          </cell>
          <cell r="D500" t="str">
            <v>Vg</v>
          </cell>
          <cell r="E500">
            <v>50</v>
          </cell>
          <cell r="F500">
            <v>100</v>
          </cell>
        </row>
        <row r="501">
          <cell r="A501" t="str">
            <v>IE.1.6</v>
          </cell>
          <cell r="B501" t="str">
            <v>Sub-Capítulo VI - Equipamentos e Instalações Diversas</v>
          </cell>
        </row>
        <row r="502">
          <cell r="A502" t="str">
            <v>IE.1.6.1</v>
          </cell>
          <cell r="B502" t="str">
            <v>Fornecimento e montagem de terra de proteção para o "Q.E." incluindo elétrodos, cabos, ligadores, com todos os materiais, componentes adicionais, acessórios, mão de obra e trabalhos incluídos.</v>
          </cell>
          <cell r="C502">
            <v>1</v>
          </cell>
          <cell r="D502" t="str">
            <v>Conj</v>
          </cell>
          <cell r="E502">
            <v>500</v>
          </cell>
          <cell r="F502">
            <v>500</v>
          </cell>
        </row>
        <row r="503">
          <cell r="A503" t="str">
            <v>IE.1.6.2</v>
          </cell>
          <cell r="B503" t="str">
            <v>Fornecimento e montagem de UPS 2.200VA com caraterísticas de acordo com o indicado no projeto, (e especificações técnicas) com todos os materiais, componentes adicionais, acessórios, mão de obra e trabalhos incluídos.</v>
          </cell>
          <cell r="C503">
            <v>1</v>
          </cell>
          <cell r="D503" t="str">
            <v>Un</v>
          </cell>
          <cell r="E503">
            <v>1530</v>
          </cell>
          <cell r="F503">
            <v>1530</v>
          </cell>
        </row>
        <row r="504">
          <cell r="A504" t="str">
            <v>IE.1.6.3</v>
          </cell>
          <cell r="B504" t="str">
            <v>Fornecimento e montagem de todo o equipamento de comunicações, de acordo com as especificações técnicas, com todos os materiais, componentes adicionais, acessórios, mão de obra e trabalhos incluídos.</v>
          </cell>
          <cell r="C504">
            <v>1</v>
          </cell>
          <cell r="D504" t="str">
            <v>Vg</v>
          </cell>
          <cell r="E504">
            <v>1000</v>
          </cell>
          <cell r="F504">
            <v>1000</v>
          </cell>
        </row>
        <row r="505">
          <cell r="A505" t="str">
            <v>IE.1.7</v>
          </cell>
          <cell r="B505" t="str">
            <v>Sub-Capítulo VII - intrusão , Controlo de Acessos e CCTV</v>
          </cell>
        </row>
        <row r="506">
          <cell r="A506" t="str">
            <v>IE.1.7.1</v>
          </cell>
          <cell r="B506" t="str">
            <v>Fornecimento e montagem de Central de Intrusão / Incêndios / Controlo de acessos, com caraterísticas de acordo com o indicado no projeto, (e especificações técnicas) com todos os materiais, componentes adicionais, acessórios, mão de obra e trabalhos incluídos.</v>
          </cell>
          <cell r="C506">
            <v>1</v>
          </cell>
          <cell r="D506" t="str">
            <v>Un</v>
          </cell>
          <cell r="E506">
            <v>1390</v>
          </cell>
          <cell r="F506">
            <v>1390</v>
          </cell>
        </row>
        <row r="507">
          <cell r="A507" t="str">
            <v>IE.1.7.2</v>
          </cell>
          <cell r="B507" t="str">
            <v>Fornecimento e montagem de Contatos Magnéticos com caraterísticas de acordo com o indicado no projeto,  (e especificações técnicas) com todos os materiais, componentes adicionais, acessórios, mão de obra e trabalhos incluídos.</v>
          </cell>
          <cell r="C507">
            <v>2</v>
          </cell>
          <cell r="D507" t="str">
            <v>Un</v>
          </cell>
          <cell r="E507">
            <v>60</v>
          </cell>
          <cell r="F507">
            <v>120</v>
          </cell>
        </row>
        <row r="508">
          <cell r="A508" t="str">
            <v>IE.1.7.3</v>
          </cell>
          <cell r="B508" t="str">
            <v>Fornecimento e montagem de detetor de incêndio do tipo ótico, com caraterísticas de acordo com o indicado no projeto, (e especificações técnicas) com todos os materiais, componentes adicionais, acessórios, mão de obra e trabalhos incluídos.</v>
          </cell>
          <cell r="C508">
            <v>2</v>
          </cell>
          <cell r="D508" t="str">
            <v>Un</v>
          </cell>
          <cell r="E508">
            <v>50</v>
          </cell>
          <cell r="F508">
            <v>100</v>
          </cell>
        </row>
        <row r="509">
          <cell r="A509" t="str">
            <v>IE.1.7.4</v>
          </cell>
          <cell r="B509" t="str">
            <v>Fornecimento e montagem de Sirene exterior com caraterísticas de acordo com o indicado no projeto, (e especificações técnicas)  com todos os materiais, componentes adicionais, acessórios, mão de obra e trabalhos incluídos.</v>
          </cell>
          <cell r="C509">
            <v>1</v>
          </cell>
          <cell r="D509" t="str">
            <v>Un</v>
          </cell>
          <cell r="E509">
            <v>150</v>
          </cell>
          <cell r="F509">
            <v>150</v>
          </cell>
        </row>
        <row r="510">
          <cell r="A510" t="str">
            <v>IE.1.7.5</v>
          </cell>
          <cell r="B510" t="str">
            <v>Fornecimento e montagem de terminal leitor misto (por proximidade e alfanumérico)  para exterior, com caraterísticas de acordo com o indicado no projeto, (e especificações técnicas) com todos os materiais, componentes adicionais, acessórios, mão de obra e trabalhos incluídos.</v>
          </cell>
          <cell r="C510">
            <v>1</v>
          </cell>
          <cell r="D510" t="str">
            <v>Un</v>
          </cell>
          <cell r="E510">
            <v>250</v>
          </cell>
          <cell r="F510">
            <v>250</v>
          </cell>
        </row>
        <row r="511">
          <cell r="A511" t="str">
            <v>IE.1.7.6</v>
          </cell>
          <cell r="B511" t="str">
            <v>Fornecimento e montagem de botoneira de alarme manual, com caraterísticas de acordo com o indicado no projeto, (e especificações técnicas) com todos os materiais, componentes adicionais, acessórios, mão de obra e trabalhos incluídos.</v>
          </cell>
          <cell r="C511">
            <v>1</v>
          </cell>
          <cell r="D511" t="str">
            <v>Un</v>
          </cell>
          <cell r="E511">
            <v>35</v>
          </cell>
          <cell r="F511">
            <v>35</v>
          </cell>
        </row>
        <row r="512">
          <cell r="A512" t="str">
            <v>IE.1.7.7</v>
          </cell>
          <cell r="B512" t="str">
            <v>Fornecimento e montagem de Cablagem para todo o sistema de Intrusão, deteção de incêndios e controlo de acessos (cabos, tubos, ligações, fixações), com todos os materiais, componentes adicionais, acessórios, mão de obra e trabalhos incluídos.</v>
          </cell>
          <cell r="C512">
            <v>1</v>
          </cell>
          <cell r="D512" t="str">
            <v>Un</v>
          </cell>
          <cell r="E512">
            <v>150</v>
          </cell>
          <cell r="F512">
            <v>150</v>
          </cell>
        </row>
        <row r="513">
          <cell r="A513" t="str">
            <v>IE.1.7.8</v>
          </cell>
          <cell r="B513" t="str">
            <v>Parametrização do sistema de Intrusão, deteção de incêndios e controlo de acessos com caraterísticas de acordo com o indicado no projeto (e especificações técnicas) e indicações do dono de obra, com todos os materiais, componentes adicionais, acessórios, mão de obra e trabalhos incluídos.</v>
          </cell>
          <cell r="C513">
            <v>1</v>
          </cell>
          <cell r="D513" t="str">
            <v>Un</v>
          </cell>
          <cell r="E513">
            <v>100</v>
          </cell>
          <cell r="F513">
            <v>100</v>
          </cell>
        </row>
        <row r="514">
          <cell r="A514" t="str">
            <v>IE.1.7.9</v>
          </cell>
          <cell r="B514" t="str">
            <v>Fornecimento e montagem de Central de Vigilância CCTV com caraterísticas de acordo com o indicado no projeto, (e especificações técnicas) com todos os materiais, componentes adicionais, acessórios, mão de obra e trabalhos incluídos.</v>
          </cell>
          <cell r="C514">
            <v>1</v>
          </cell>
          <cell r="D514" t="str">
            <v>Un</v>
          </cell>
          <cell r="E514">
            <v>2900</v>
          </cell>
          <cell r="F514">
            <v>2900</v>
          </cell>
        </row>
        <row r="515">
          <cell r="A515" t="str">
            <v>IE.1.7.10</v>
          </cell>
          <cell r="B515" t="str">
            <v>Fornecimento e montagem de Câmaras CCTV (IP) com caraterísticas de acordo com o indicado no projeto,  (e especificações técnicas) com todos os materiais, componentes adicionais, acessórios, mão de obra e trabalhos incluídos.</v>
          </cell>
          <cell r="C515">
            <v>2</v>
          </cell>
          <cell r="D515" t="str">
            <v>Un</v>
          </cell>
          <cell r="E515">
            <v>480</v>
          </cell>
          <cell r="F515">
            <v>960</v>
          </cell>
        </row>
        <row r="516">
          <cell r="A516" t="str">
            <v>IE.1.1.7.11</v>
          </cell>
          <cell r="B516" t="str">
            <v>Fornecimento e montagem de Gravador NVR de vídeo alojado em armário próprio compatível com a plataforma de segurança "entrapass global edition" e "exacqvisio" existente na Adra, com caraterísticas de acordo com o indicado no projeto,  (e especificações técnicas) com todos os materiais, componentes adicionais, acessórios, mão de obra e trabalhos incluídos.</v>
          </cell>
          <cell r="C516">
            <v>1</v>
          </cell>
          <cell r="D516" t="str">
            <v>Un</v>
          </cell>
          <cell r="E516">
            <v>550</v>
          </cell>
          <cell r="F516">
            <v>550</v>
          </cell>
        </row>
        <row r="517">
          <cell r="A517" t="str">
            <v>IE.1.7.12</v>
          </cell>
          <cell r="B517" t="str">
            <v>Fornecimento e montagem de Cablagem para todo o sistema de CCTV (cabos, tubos, ligações, fixações), com todos os materiais, componentes adicionais, acessórios, mão de obra e trabalhos incluídos.</v>
          </cell>
          <cell r="C517">
            <v>1</v>
          </cell>
          <cell r="D517" t="str">
            <v>Vg</v>
          </cell>
          <cell r="E517">
            <v>150</v>
          </cell>
          <cell r="F517">
            <v>150</v>
          </cell>
        </row>
        <row r="518">
          <cell r="A518" t="str">
            <v>IE.1.7.13</v>
          </cell>
          <cell r="B518" t="str">
            <v>Parametrização do sistema de CCTV com caraterísticas de acordo com o indicado no projeto,  (e especificações técnicas) e indicação do dono de obra, com todos os materiais, componentes adicionais, acessórios, mão de obra e trabalhos incluídos.</v>
          </cell>
          <cell r="C518">
            <v>1</v>
          </cell>
          <cell r="D518" t="str">
            <v>Vg</v>
          </cell>
          <cell r="E518">
            <v>200</v>
          </cell>
          <cell r="F518">
            <v>200</v>
          </cell>
        </row>
        <row r="519">
          <cell r="A519" t="str">
            <v>IE.1.1.7.14</v>
          </cell>
          <cell r="B519" t="str">
            <v>Fornecimento e montagem de sinalética necessária por lei para colocação no exterior do edifício de acordo com o indicado no projeto,  (e especificações técnicas) e indicação do dono de obra, com todos os materiais, componentes adicionais, acessórios, mão de obra e trabalhos incluídos. Para o sistema de Telegestão da AdRA, serão considerados os sinais a serem coligidos pelas centrais de alarme das instalações em que a interligação como autómato da instalação se efetua através de uma interface constituída por carta de relés com contatos secos, instalada na central de alarmes, enviado e recebendo os seguintes sinais de e para o autómato de instalação.  - Intrusão na instalação;Incêndio;Central armada;Desarmar a central de intrusão remotamente via Telegestão;Ligar a sirene remotamente via Telegestão;Armar a central de intrusão remotamente via Telegestão,Outros parâmetros definidos no ptojeto e especificações técnicas.</v>
          </cell>
          <cell r="C519">
            <v>1</v>
          </cell>
          <cell r="D519" t="str">
            <v>Conj</v>
          </cell>
          <cell r="E519">
            <v>80</v>
          </cell>
          <cell r="F519">
            <v>80</v>
          </cell>
        </row>
        <row r="520">
          <cell r="A520" t="str">
            <v>IE.1.7.15</v>
          </cell>
          <cell r="B520" t="str">
            <v>Fornecimento e instalação de sondas de nível mínimo, incluindo suporte metálico e demais cabos inerentes.</v>
          </cell>
          <cell r="C520">
            <v>1</v>
          </cell>
          <cell r="D520" t="str">
            <v>Un</v>
          </cell>
          <cell r="E520">
            <v>100</v>
          </cell>
          <cell r="F520">
            <v>100</v>
          </cell>
        </row>
        <row r="521">
          <cell r="A521" t="str">
            <v>IE.1.8</v>
          </cell>
          <cell r="B521" t="str">
            <v>Sub-Capítulo VIII - Diversos</v>
          </cell>
        </row>
        <row r="522">
          <cell r="A522" t="str">
            <v>IE.1.8.1</v>
          </cell>
          <cell r="B522" t="str">
            <v>Apoio de construção civil para todas as instalações constantes deste projeto (abertura e tapamento de roços, valas, etc.), incluindo todos os acessórios e trabalhos.</v>
          </cell>
          <cell r="C522">
            <v>1</v>
          </cell>
          <cell r="D522" t="str">
            <v>Un</v>
          </cell>
          <cell r="E522">
            <v>500</v>
          </cell>
          <cell r="F522">
            <v>500</v>
          </cell>
        </row>
        <row r="523">
          <cell r="A523" t="str">
            <v>IE.1.8.2</v>
          </cell>
          <cell r="B523" t="str">
            <v>Execução de ligações equipotenciais suplementares de acordo com o definido nas partes escritas do projeto, em observância do disposto na secção 701.413.1.6 e respetivos anexos I e II das RTIEBT, com todos os materiais, acessórios e trabalhos incluídos, necessários à boa execução dos trabalhos, para a totalidade do edifício.</v>
          </cell>
          <cell r="C523">
            <v>1</v>
          </cell>
          <cell r="D523" t="str">
            <v>Vg</v>
          </cell>
          <cell r="E523">
            <v>200</v>
          </cell>
          <cell r="F523">
            <v>200</v>
          </cell>
        </row>
        <row r="524">
          <cell r="A524" t="str">
            <v>IE.1.8.3</v>
          </cell>
          <cell r="B524" t="str">
            <v>Assessoria técnica com formação de utilizadores e/ou responsáveis a indicar pelo dono de obra, sobre todos os equipamentos e sistemas instalados incluindo informação sobre os sistemas de ligação / desligação / comando / gestão, etc.</v>
          </cell>
          <cell r="C524">
            <v>1</v>
          </cell>
          <cell r="D524" t="str">
            <v>Vg</v>
          </cell>
          <cell r="E524">
            <v>200</v>
          </cell>
          <cell r="F524">
            <v>200</v>
          </cell>
        </row>
        <row r="525">
          <cell r="A525" t="str">
            <v>IE.1.8.4</v>
          </cell>
          <cell r="B525" t="str">
            <v>Fornecimento e colocação de etiquetas (em material indelével durável, não sendo aceite papel autocolante) com a designação de todos os circuitos, equipamentos e componentes diversos do quadro elétrico, de acordo com o definido no projeto (ver nomeadamente o indicado na memória descritiva), com todos os materiais, componentes adicionais, acessórios, mão de obra e trabalhos incluídos.</v>
          </cell>
          <cell r="C525">
            <v>1</v>
          </cell>
          <cell r="D525" t="str">
            <v>Conj</v>
          </cell>
          <cell r="E525">
            <v>150</v>
          </cell>
          <cell r="F525">
            <v>150</v>
          </cell>
        </row>
        <row r="526">
          <cell r="A526" t="str">
            <v>IE.1.8.5</v>
          </cell>
          <cell r="B526" t="str">
            <v>Fornecimento de telas finais em formato digital autocad (extensão DWG), dos circuitos eletricos.</v>
          </cell>
          <cell r="C526">
            <v>1</v>
          </cell>
          <cell r="D526" t="str">
            <v>Un</v>
          </cell>
          <cell r="E526">
            <v>500</v>
          </cell>
          <cell r="F526">
            <v>500</v>
          </cell>
        </row>
        <row r="527">
          <cell r="A527" t="str">
            <v>IE.1.8.6</v>
          </cell>
          <cell r="B527" t="str">
            <v>Fornecimento de fichas técnicas de todo o material elétrico instalado e respetivas garantias e certificados, organizados numa pasta.</v>
          </cell>
          <cell r="C527">
            <v>1</v>
          </cell>
          <cell r="D527" t="str">
            <v>Vg</v>
          </cell>
          <cell r="E527">
            <v>100</v>
          </cell>
          <cell r="F527">
            <v>100</v>
          </cell>
        </row>
        <row r="528">
          <cell r="A528" t="str">
            <v>IE.2</v>
          </cell>
          <cell r="B528" t="str">
            <v>RESERVATÓRIO RA4</v>
          </cell>
          <cell r="G528">
            <v>41374.5</v>
          </cell>
        </row>
        <row r="529">
          <cell r="A529" t="str">
            <v>IE.2.1</v>
          </cell>
          <cell r="B529" t="str">
            <v>Sub-Capítulo I - Infraestruturas Gerais</v>
          </cell>
        </row>
        <row r="530">
          <cell r="A530" t="str">
            <v>IE.2.1.1</v>
          </cell>
          <cell r="B530" t="str">
            <v>Fornecimento e montagem de portinhola do tipo "P100" completamente equipada, com todos os materiais, componentes adicionais, acessórios e mão de obra necessários à boa execução dos trabalhos.</v>
          </cell>
          <cell r="C530">
            <v>1</v>
          </cell>
          <cell r="D530" t="str">
            <v>Un</v>
          </cell>
          <cell r="E530">
            <v>150</v>
          </cell>
          <cell r="F530">
            <v>150</v>
          </cell>
        </row>
        <row r="531">
          <cell r="A531" t="str">
            <v>IE.2.1.2</v>
          </cell>
          <cell r="B531" t="str">
            <v>Fornecimento e montagem de caixa normalizada para contador "BTN", com todos os materiais, componentes adicionais, acessórios e mão de obra necessários à boa execução dos trabalhos.</v>
          </cell>
          <cell r="C531">
            <v>1</v>
          </cell>
          <cell r="D531" t="str">
            <v>Un</v>
          </cell>
          <cell r="E531">
            <v>50</v>
          </cell>
          <cell r="F531">
            <v>50</v>
          </cell>
        </row>
        <row r="532">
          <cell r="A532" t="str">
            <v>IE.2.1.3</v>
          </cell>
          <cell r="B532" t="str">
            <v>Fornecimento e montagem de quadro elétrico (Q.E.) para as instalações da estação, com dimensões mínimas 1.500x1.250x420mm, com 40% de espaço livre adicional de reserva para futura ampliação de circuitos, com IP65, porta dupla interior e exterior, sendo a porta exterior transparente, com fornecimento de todos os acessórios necessários e listados no esquema (disjuntores, contactores, relés, fonte de alimentação, bornes, cablagem) com observância nomeadamente das peças desenhadas, peças escritas e especificações técnicas ( contemplando todos os equipamentos de alimentação, proteção, medida, controlo, comando, gestão técnica, alarmes, telegestão,etc ) com todos os materiais, componentes adicionais, acessórios, mão de obra e trabalhos incluídos.</v>
          </cell>
          <cell r="C532">
            <v>1</v>
          </cell>
          <cell r="D532" t="str">
            <v>Un</v>
          </cell>
          <cell r="E532">
            <v>23000</v>
          </cell>
          <cell r="F532">
            <v>23000</v>
          </cell>
        </row>
        <row r="533">
          <cell r="A533" t="str">
            <v>IE.2.2</v>
          </cell>
          <cell r="B533" t="str">
            <v>Sub-Capítulo II - Iluminação</v>
          </cell>
        </row>
        <row r="534">
          <cell r="A534" t="str">
            <v>IE.2.2.1</v>
          </cell>
          <cell r="B534" t="str">
            <v>Fornecimento e montagem de luminária do tipo "L1" incluindo lâmpadas, com todos os materiais, componentes adicionais, acessórios, mão de obra e trabalhos incluídos.</v>
          </cell>
          <cell r="C534">
            <v>5</v>
          </cell>
          <cell r="D534" t="str">
            <v>Un</v>
          </cell>
          <cell r="E534">
            <v>95</v>
          </cell>
          <cell r="F534">
            <v>475</v>
          </cell>
        </row>
        <row r="535">
          <cell r="A535" t="str">
            <v>IE.2.2.2</v>
          </cell>
          <cell r="B535" t="str">
            <v>Fornecimento e montagem de luminária do tipo "E1" incluindo lâmpadas, com todos os materiais, componentes adicionais, acessórios, mão de obra e trabalhos incluídos.</v>
          </cell>
          <cell r="C535">
            <v>2</v>
          </cell>
          <cell r="D535" t="str">
            <v>Un</v>
          </cell>
          <cell r="E535">
            <v>110</v>
          </cell>
          <cell r="F535">
            <v>220</v>
          </cell>
        </row>
        <row r="536">
          <cell r="A536" t="str">
            <v>IE.2.2.3</v>
          </cell>
          <cell r="B536" t="str">
            <v>Fornecimento e montagem de detetor de movimentos saliente, IP55, IK07, com todos os materiais, componentes adicionais, acessórios, mão de obra e trabalhos incluídos.</v>
          </cell>
          <cell r="C536">
            <v>4</v>
          </cell>
          <cell r="D536" t="str">
            <v>Un</v>
          </cell>
          <cell r="E536">
            <v>80</v>
          </cell>
          <cell r="F536">
            <v>320</v>
          </cell>
        </row>
        <row r="537">
          <cell r="A537" t="str">
            <v>IE.1.2.4</v>
          </cell>
          <cell r="B537" t="str">
            <v>Fornecimento e montagem de célula exterior de interruptor crepuscular (incluindo cabo de ligação), com todos os materiais, componentes adicionais, acessórios, mão de obra e trabalhos incluídos.</v>
          </cell>
          <cell r="C537">
            <v>1</v>
          </cell>
          <cell r="D537" t="str">
            <v>Un</v>
          </cell>
          <cell r="E537">
            <v>75</v>
          </cell>
          <cell r="F537">
            <v>75</v>
          </cell>
        </row>
        <row r="538">
          <cell r="A538" t="str">
            <v>IE.2.2.5</v>
          </cell>
          <cell r="B538" t="str">
            <v>Fornecimento e instalação de luminária do tipo "L2" para iluminação exterior (Pojetor de pavimento  do tipo Led )IP67-IK10, 14w, 1420Lm 3000ºK, aro em aço inox, caixa de encastramento incluida, incluindo ligações e derivações de cabos dos circuitos, com todos os materiais e acessórios incluidos refª PISO DOB LED 2200 E PV EN 175 VE 730 Al 30º OF SE da Exporlux, ou equivalente.</v>
          </cell>
          <cell r="C538">
            <v>6</v>
          </cell>
          <cell r="D538" t="str">
            <v>Un</v>
          </cell>
          <cell r="E538">
            <v>500</v>
          </cell>
          <cell r="F538">
            <v>3000</v>
          </cell>
        </row>
        <row r="539">
          <cell r="A539" t="str">
            <v>IE.2.3</v>
          </cell>
          <cell r="B539" t="str">
            <v>Sub-Capítulo III - Tomadas</v>
          </cell>
        </row>
        <row r="540">
          <cell r="A540" t="str">
            <v>IE.2.3.1</v>
          </cell>
          <cell r="B540" t="str">
            <v>Fornecimento e montagem de tomadas 2P+T, tipo Schuko, IP55, IK07, série Plexo saliente, da Legrand ou equivalente, com todos os materiais, componentes adicionais, acessórios, mão de obra e trabalhos incluídos.</v>
          </cell>
          <cell r="C540">
            <v>3</v>
          </cell>
          <cell r="D540" t="str">
            <v>Un</v>
          </cell>
          <cell r="E540">
            <v>13</v>
          </cell>
          <cell r="F540">
            <v>39</v>
          </cell>
        </row>
        <row r="541">
          <cell r="A541" t="str">
            <v>IE.2.3.2</v>
          </cell>
          <cell r="B541" t="str">
            <v>Fornecimento e montagem de tomadas 3P+T, tipo industrial IP55, IK07, saliente, da Legrand ou equivalente, com todos os materiais, componentes adicionais, acessórios, mão de obra e trabalhos incluídos.</v>
          </cell>
          <cell r="C541">
            <v>1</v>
          </cell>
          <cell r="D541" t="str">
            <v>Un</v>
          </cell>
          <cell r="E541">
            <v>18</v>
          </cell>
          <cell r="F541">
            <v>18</v>
          </cell>
        </row>
        <row r="542">
          <cell r="A542" t="str">
            <v>IE.2.3.3</v>
          </cell>
          <cell r="B542" t="str">
            <v>Fornecimento e montagem de botoneira para corte à distância do "Q.E.", com sinalizações associadas refª 380.09 da Legrand, ou equivalente, com todos os materiais, componentes adicionais, acessórios e mão de obra necessários à boa execução dos trabalhos.</v>
          </cell>
          <cell r="C542">
            <v>1</v>
          </cell>
          <cell r="D542" t="str">
            <v>Un</v>
          </cell>
          <cell r="E542">
            <v>150</v>
          </cell>
          <cell r="F542">
            <v>150</v>
          </cell>
        </row>
        <row r="543">
          <cell r="A543" t="str">
            <v>IE.2.4</v>
          </cell>
          <cell r="B543" t="str">
            <v>Sub-Capítulo IV - Tubagens e Cabos</v>
          </cell>
        </row>
        <row r="544">
          <cell r="A544" t="str">
            <v>IE.2.4.1</v>
          </cell>
          <cell r="B544" t="str">
            <v>Fornecimento e montagem de tubo PVC corrugado Ø 63mm colocado em vala, com todos os materiais, componentes adicionais, acessórios, mão de obra e trabalhos incluídos.</v>
          </cell>
          <cell r="C544">
            <v>13</v>
          </cell>
          <cell r="D544" t="str">
            <v>m</v>
          </cell>
          <cell r="E544">
            <v>3.5</v>
          </cell>
          <cell r="F544">
            <v>45.5</v>
          </cell>
        </row>
        <row r="545">
          <cell r="A545" t="str">
            <v>IE.2.4.2</v>
          </cell>
          <cell r="B545" t="str">
            <v>Fornecimento e montagem de tubo tipo isogris Ø 20mm, com todos os materiais, componentes adicionais, acessórios, mão de obra e trabalhos incluídos.</v>
          </cell>
          <cell r="C545">
            <v>5</v>
          </cell>
          <cell r="D545" t="str">
            <v>m</v>
          </cell>
          <cell r="E545">
            <v>2</v>
          </cell>
          <cell r="F545">
            <v>10</v>
          </cell>
        </row>
        <row r="546">
          <cell r="A546" t="str">
            <v>IE.2.4.3</v>
          </cell>
          <cell r="B546" t="str">
            <v>Fornecimento e montagem de tubo tipo isogris Ø 25mm, com todos os materiais, componentes adicionais, acessórios, mão de obra e trabalhos incluídos.</v>
          </cell>
          <cell r="C546">
            <v>50</v>
          </cell>
          <cell r="D546" t="str">
            <v>m</v>
          </cell>
          <cell r="E546">
            <v>2.5</v>
          </cell>
          <cell r="F546">
            <v>125</v>
          </cell>
        </row>
        <row r="547">
          <cell r="A547" t="str">
            <v>IE.2.4.4</v>
          </cell>
          <cell r="B547" t="str">
            <v>Fornecimento e montagem de cabo tipo XV2x1,5mm2 com bainha exterior preta, fixo em braçadeiras (sistema de fixação incluído), com todos os materiais, componentes adicionais, acessórios, mão de obra e trabalhos incluídos.</v>
          </cell>
          <cell r="C547">
            <v>5</v>
          </cell>
          <cell r="D547" t="str">
            <v>m</v>
          </cell>
          <cell r="E547">
            <v>2.8</v>
          </cell>
          <cell r="F547">
            <v>14</v>
          </cell>
        </row>
        <row r="548">
          <cell r="A548" t="str">
            <v>IE.2.4.5</v>
          </cell>
          <cell r="B548" t="str">
            <v>Fornecimento e montagem de cabo tipo XV3G1,5mm2 com bainha exterior preta, fixo em braçadeiras (sistema de fixação incluído), com todos os materiais, componentes adicionais, acessórios, mão de obra e trabalhos incluídos.</v>
          </cell>
          <cell r="C548">
            <v>95</v>
          </cell>
          <cell r="D548" t="str">
            <v>m</v>
          </cell>
          <cell r="E548">
            <v>3</v>
          </cell>
          <cell r="F548">
            <v>285</v>
          </cell>
        </row>
        <row r="549">
          <cell r="A549" t="str">
            <v>IE.2.4.6</v>
          </cell>
          <cell r="B549" t="str">
            <v>Fornecimento e montagem de cabo tipo XV3G2,5mm2 com bainha exterior preta, fixo em braçadeiras (sistema de fixação incluído), com todos os materiais, componentes adicionais, acessórios, mão de obra e trabalhos incluídos.</v>
          </cell>
          <cell r="C549">
            <v>25</v>
          </cell>
          <cell r="D549" t="str">
            <v>m</v>
          </cell>
          <cell r="E549">
            <v>4</v>
          </cell>
          <cell r="F549">
            <v>100</v>
          </cell>
        </row>
        <row r="550">
          <cell r="A550" t="str">
            <v>IE.2.4.7</v>
          </cell>
          <cell r="B550" t="str">
            <v>Fornecimento e montagem de cabo tipo XV4x6mm2 com bainha exterior preta, fixo em braçadeiras (sistema de fixação incluído), com todos os materiais, componentes adicionais, acessórios, mão de obra e trabalhos incluídos.</v>
          </cell>
          <cell r="C550">
            <v>15</v>
          </cell>
          <cell r="D550" t="str">
            <v>m</v>
          </cell>
          <cell r="E550">
            <v>7</v>
          </cell>
          <cell r="F550">
            <v>105</v>
          </cell>
        </row>
        <row r="551">
          <cell r="A551" t="str">
            <v>IE.2.4.8</v>
          </cell>
          <cell r="B551" t="str">
            <v>Fornecimento e montagem de cabo tipo XV4G2,5mm2 com bainha exterior preta, fixo em braçadeiras (sistema de fixação incluído), com todos os materiais, componentes adicionais, acessórios, mão de obra e trabalhos incluídos.</v>
          </cell>
          <cell r="C551">
            <v>12</v>
          </cell>
          <cell r="D551" t="str">
            <v>m</v>
          </cell>
          <cell r="E551">
            <v>5</v>
          </cell>
          <cell r="F551">
            <v>60</v>
          </cell>
        </row>
        <row r="552">
          <cell r="A552" t="str">
            <v>IE.2.4.9</v>
          </cell>
          <cell r="B552" t="str">
            <v>Fornecimento e montagem de cabo tipo XV5G2,5mm2 fixo em braçadeiras ou em tubo embebido nos pisos (sistema de colocação e fixação incluído), com todos os materiais, componentes adicionais, acessórios, mão de obra e trabalhos incluídos.</v>
          </cell>
          <cell r="C552">
            <v>5</v>
          </cell>
          <cell r="D552" t="str">
            <v>m</v>
          </cell>
          <cell r="E552">
            <v>6</v>
          </cell>
          <cell r="F552">
            <v>30</v>
          </cell>
        </row>
        <row r="553">
          <cell r="A553" t="str">
            <v>IE.2.4.10</v>
          </cell>
          <cell r="B553" t="str">
            <v>Fornecimento e montagem de cabo tipo XG(zh)(frs)4x1,5mm2 fixo em braçadeiras ou em tubo embebido nos pisos (sistema de colocação e fixação incluído), com todos os materiais, componentes adicionais, acessórios, mão de obra e trabalhos incluídos.</v>
          </cell>
          <cell r="C553">
            <v>8</v>
          </cell>
          <cell r="D553" t="str">
            <v>m</v>
          </cell>
          <cell r="E553">
            <v>6</v>
          </cell>
          <cell r="F553">
            <v>48</v>
          </cell>
        </row>
        <row r="554">
          <cell r="A554" t="str">
            <v>IE.2.4.11</v>
          </cell>
          <cell r="B554" t="str">
            <v>Fornecimento e montagem de caixas de derivação salientes, estanques (IP55-IK07), com todos os materiais, componentes adicionais, acessórios, mão de obra e trabalhos incluídos.</v>
          </cell>
          <cell r="C554">
            <v>17</v>
          </cell>
          <cell r="D554" t="str">
            <v>m</v>
          </cell>
          <cell r="E554">
            <v>20</v>
          </cell>
          <cell r="F554">
            <v>340</v>
          </cell>
        </row>
        <row r="555">
          <cell r="A555" t="str">
            <v>IE.2.5</v>
          </cell>
          <cell r="B555" t="str">
            <v>Sub-Capítulo V - Equipamentos e Circuitos Especiais (Instrumentação)</v>
          </cell>
        </row>
        <row r="556">
          <cell r="A556" t="str">
            <v>IE.2.5.1</v>
          </cell>
          <cell r="B556" t="str">
            <v>Fornecimento e montagem para o medidor de caudal - "Caudalímetro" (contador eletromagnético),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56">
            <v>2</v>
          </cell>
          <cell r="D556" t="str">
            <v>Vg</v>
          </cell>
          <cell r="E556">
            <v>250</v>
          </cell>
          <cell r="F556">
            <v>500</v>
          </cell>
        </row>
        <row r="557">
          <cell r="A557" t="str">
            <v>IE.2.5.2</v>
          </cell>
          <cell r="B557" t="str">
            <v>Fornecimento e montagem para a Válvula Motorizada prevista, de todos os circuitos respetivos (cabos, tubos e acessórios), com todos os equipamentos de controlo e gestão, de acordo com o descrito em projeto, (e especificações técnicas) com todos os materiais, componentes adicionais, acessórios, mão de obra e trabalhos incluídos.</v>
          </cell>
          <cell r="C557">
            <v>2</v>
          </cell>
          <cell r="D557" t="str">
            <v>Vg</v>
          </cell>
          <cell r="E557">
            <v>50</v>
          </cell>
          <cell r="F557">
            <v>100</v>
          </cell>
        </row>
        <row r="558">
          <cell r="A558" t="str">
            <v>IE.2.6</v>
          </cell>
          <cell r="B558" t="str">
            <v>Sub-Capítulo VI - Equipamentos e Instalações Diversas</v>
          </cell>
        </row>
        <row r="559">
          <cell r="A559" t="str">
            <v>IE.2.6.1</v>
          </cell>
          <cell r="B559" t="str">
            <v>Fornecimento e montagem de terra de proteção para o "Q.E." incluindo elétrodos, cabos, ligadores, com todos os materiais, componentes adicionais, acessórios, mão de obra e trabalhos incluídos.</v>
          </cell>
          <cell r="C559">
            <v>1</v>
          </cell>
          <cell r="D559" t="str">
            <v>Conj</v>
          </cell>
          <cell r="E559">
            <v>500</v>
          </cell>
          <cell r="F559">
            <v>500</v>
          </cell>
        </row>
        <row r="560">
          <cell r="A560" t="str">
            <v>IE.2.6.2</v>
          </cell>
          <cell r="B560" t="str">
            <v>Fornecimento e montagem de UPS 2.200VA com caraterísticas de acordo com o indicado no projeto, (e especificações técnicas) com todos os materiais, componentes adicionais, acessórios, mão de obra e trabalhos incluídos.</v>
          </cell>
          <cell r="C560">
            <v>1</v>
          </cell>
          <cell r="D560" t="str">
            <v>Un</v>
          </cell>
          <cell r="E560">
            <v>1530</v>
          </cell>
          <cell r="F560">
            <v>1530</v>
          </cell>
        </row>
        <row r="561">
          <cell r="A561" t="str">
            <v>IE.2.6.3</v>
          </cell>
          <cell r="B561" t="str">
            <v>Fornecimento e montagem de todo o equipamento de comunicações, de acordo com as especificações técnicas, com todos os materiais, componentes adicionais, acessórios, mão de obra e trabalhos incluídos.</v>
          </cell>
          <cell r="C561">
            <v>1</v>
          </cell>
          <cell r="D561" t="str">
            <v>Vg</v>
          </cell>
          <cell r="E561">
            <v>1000</v>
          </cell>
          <cell r="F561">
            <v>1000</v>
          </cell>
        </row>
        <row r="562">
          <cell r="A562" t="str">
            <v>IE.2.1.7</v>
          </cell>
          <cell r="B562" t="str">
            <v>Sub-Capítulo VII - intrusão , Controlo de Acessos e CCTV</v>
          </cell>
        </row>
        <row r="563">
          <cell r="A563" t="str">
            <v>IE.2.7.1</v>
          </cell>
          <cell r="B563" t="str">
            <v>Fornecimento e montagem de Central de Intrusão / Incêndios / Controlo de acessos, com caraterísticas de acordo com o indicado no projeto, (e especificações técnicas) com todos os materiais, componentes adicionais, acessórios, mão de obra e trabalhos incluídos.</v>
          </cell>
          <cell r="C563">
            <v>1</v>
          </cell>
          <cell r="D563" t="str">
            <v>Un</v>
          </cell>
          <cell r="E563">
            <v>1390</v>
          </cell>
          <cell r="F563">
            <v>1390</v>
          </cell>
        </row>
        <row r="564">
          <cell r="A564" t="str">
            <v>IE.2.7.2</v>
          </cell>
          <cell r="B564" t="str">
            <v>Fornecimento e montagem de Contatos Magnéticos com caraterísticas de acordo com o indicado no projeto,  (e especificações técnicas) com todos os materiais, componentes adicionais, acessórios, mão de obra e trabalhos incluídos.</v>
          </cell>
          <cell r="C564">
            <v>2</v>
          </cell>
          <cell r="D564" t="str">
            <v>Un</v>
          </cell>
          <cell r="E564">
            <v>60</v>
          </cell>
          <cell r="F564">
            <v>120</v>
          </cell>
        </row>
        <row r="565">
          <cell r="A565" t="str">
            <v>IE.2.7.3</v>
          </cell>
          <cell r="B565" t="str">
            <v>Fornecimento e montagem de detetor de incêndio do tipo ótico, com caraterísticas de acordo com o indicado no projeto, (e especificações técnicas) com todos os materiais, componentes adicionais, acessórios, mão de obra e trabalhos incluídos.</v>
          </cell>
          <cell r="C565">
            <v>2</v>
          </cell>
          <cell r="D565" t="str">
            <v>Un</v>
          </cell>
          <cell r="E565">
            <v>50</v>
          </cell>
          <cell r="F565">
            <v>100</v>
          </cell>
        </row>
        <row r="566">
          <cell r="A566" t="str">
            <v>IE.2.7.4</v>
          </cell>
          <cell r="B566" t="str">
            <v>Fornecimento e montagem de Sirene exterior com caraterísticas de acordo com o indicado no projeto, (e especificações técnicas)  com todos os materiais, componentes adicionais, acessórios, mão de obra e trabalhos incluídos.</v>
          </cell>
          <cell r="C566">
            <v>1</v>
          </cell>
          <cell r="D566" t="str">
            <v>Un</v>
          </cell>
          <cell r="E566">
            <v>150</v>
          </cell>
          <cell r="F566">
            <v>150</v>
          </cell>
        </row>
        <row r="567">
          <cell r="A567" t="str">
            <v>IE.2.7.5</v>
          </cell>
          <cell r="B567" t="str">
            <v>Fornecimento e montagem de terminal leitor misto (por proximidade e alfanumérico)  para exterior, com caraterísticas de acordo com o indicado no projeto, (e especificações técnicas) com todos os materiais, componentes adicionais, acessórios, mão de obra e trabalhos incluídos.</v>
          </cell>
          <cell r="C567">
            <v>1</v>
          </cell>
          <cell r="D567" t="str">
            <v>Un</v>
          </cell>
          <cell r="E567">
            <v>250</v>
          </cell>
          <cell r="F567">
            <v>250</v>
          </cell>
        </row>
        <row r="568">
          <cell r="A568" t="str">
            <v>IE.2.7.6</v>
          </cell>
          <cell r="B568" t="str">
            <v>Fornecimento e montagem de botoneira de alarme manual, com caraterísticas de acordo com o indicado no projeto, (e especificações técnicas) com todos os materiais, componentes adicionais, acessórios, mão de obra e trabalhos incluídos.</v>
          </cell>
          <cell r="C568">
            <v>1</v>
          </cell>
          <cell r="D568" t="str">
            <v>Un</v>
          </cell>
          <cell r="E568">
            <v>35</v>
          </cell>
          <cell r="F568">
            <v>35</v>
          </cell>
        </row>
        <row r="569">
          <cell r="A569" t="str">
            <v>IE.2.7.7</v>
          </cell>
          <cell r="B569" t="str">
            <v>Fornecimento e montagem de Cablagem para todo o sistema de Intrusão, deteção de incêndios e controlo de acessos (cabos, tubos, ligações, fixações), com todos os materiais, componentes adicionais, acessórios, mão de obra e trabalhos incluídos.</v>
          </cell>
          <cell r="C569">
            <v>1</v>
          </cell>
          <cell r="D569" t="str">
            <v>Un</v>
          </cell>
          <cell r="E569">
            <v>150</v>
          </cell>
          <cell r="F569">
            <v>150</v>
          </cell>
        </row>
        <row r="570">
          <cell r="A570" t="str">
            <v>IE.2.7.8</v>
          </cell>
          <cell r="B570" t="str">
            <v>Parametrização do sistema de Intrusão, deteção de incêndios e controlo de acessos com caraterísticas de acordo com o indicado no projeto (e especificações técnicas) e indicações do dono de obra, com todos os materiais, componentes adicionais, acessórios, mão de obra e trabalhos incluídos.</v>
          </cell>
          <cell r="C570">
            <v>1</v>
          </cell>
          <cell r="D570" t="str">
            <v>Un</v>
          </cell>
          <cell r="E570">
            <v>100</v>
          </cell>
          <cell r="F570">
            <v>100</v>
          </cell>
        </row>
        <row r="571">
          <cell r="A571" t="str">
            <v>IE.2.7.9</v>
          </cell>
          <cell r="B571" t="str">
            <v>Fornecimento e montagem de Central de Vigilância CCTV com caraterísticas de acordo com o indicado no projeto, (e especificações técnicas) com todos os materiais, componentes adicionais, acessórios, mão de obra e trabalhos incluídos.</v>
          </cell>
          <cell r="C571">
            <v>1</v>
          </cell>
          <cell r="D571" t="str">
            <v>Un</v>
          </cell>
          <cell r="E571">
            <v>2900</v>
          </cell>
          <cell r="F571">
            <v>2900</v>
          </cell>
        </row>
        <row r="572">
          <cell r="A572" t="str">
            <v>IE.2.7.10</v>
          </cell>
          <cell r="B572" t="str">
            <v>Fornecimento e montagem de Câmaras CCTV (IP) com caraterísticas de acordo com o indicado no projeto,  (e especificações técnicas) com todos os materiais, componentes adicionais, acessórios, mão de obra e trabalhos incluídos.</v>
          </cell>
          <cell r="C572">
            <v>2</v>
          </cell>
          <cell r="D572" t="str">
            <v>Un</v>
          </cell>
          <cell r="E572">
            <v>480</v>
          </cell>
          <cell r="F572">
            <v>960</v>
          </cell>
        </row>
        <row r="573">
          <cell r="A573" t="str">
            <v>IE.2.7.11</v>
          </cell>
          <cell r="B573" t="str">
            <v>Fornecimento e montagem de Gravador NVR de vídeo alojado em armário próprio compatível com a plataforma de segurança "entrapass global edition" e "exacqvisio" existente na Adra, com caraterísticas de acordo com o indicado no projeto,  (e especificações técnicas) com todos os materiais, componentes adicionais, acessórios, mão de obra e trabalhos incluídos.</v>
          </cell>
          <cell r="C573">
            <v>1</v>
          </cell>
          <cell r="D573" t="str">
            <v>Un</v>
          </cell>
          <cell r="E573">
            <v>550</v>
          </cell>
          <cell r="F573">
            <v>550</v>
          </cell>
        </row>
        <row r="574">
          <cell r="A574" t="str">
            <v>IE.2.7.12</v>
          </cell>
          <cell r="B574" t="str">
            <v>Fornecimento e montagem de Cablagem para todo o sistema de CCTV (cabos, tubos, ligações, fixações), com todos os materiais, componentes adicionais, acessórios, mão de obra e trabalhos incluídos.</v>
          </cell>
          <cell r="C574">
            <v>1</v>
          </cell>
          <cell r="D574" t="str">
            <v>Vg</v>
          </cell>
          <cell r="E574">
            <v>150</v>
          </cell>
          <cell r="F574">
            <v>150</v>
          </cell>
        </row>
        <row r="575">
          <cell r="A575" t="str">
            <v>IE.2.7.13</v>
          </cell>
          <cell r="B575" t="str">
            <v>Parametrização do sistema de CCTV com caraterísticas de acordo com o indicado no projeto,  (e especificações técnicas) e indicação do dono de obra, com todos os materiais, componentes adicionais, acessórios, mão de obra e trabalhos incluídos.</v>
          </cell>
          <cell r="C575">
            <v>1</v>
          </cell>
          <cell r="D575" t="str">
            <v>Vg</v>
          </cell>
          <cell r="E575">
            <v>200</v>
          </cell>
          <cell r="F575">
            <v>200</v>
          </cell>
        </row>
        <row r="576">
          <cell r="A576" t="str">
            <v>IE.2.7.14</v>
          </cell>
          <cell r="B576" t="str">
            <v>Fornecimento e montagem de sinalética necessária por lei para colocação no exterior do edifício de acordo com o indicado no projeto,  (e especificações técnicas) e indicação do dono de obra, com todos os materiais, componentes adicionais, acessórios, mão de obra e trabalhos incluídos. Para o sistema de Telegestão da AdRA, serão considerados os sinais a serem coligidos pelas centrais de alarme das instalações em que a interligação como autómato da instalação se efetua através de uma interface constituída por carta de relés com contatos secos, instalada na central de alarmes, enviado e recebendo os seguintes sinais de e para o autómato de instalação.  - Intrusão na instalação;Incêndio;Central armada;Desarmar a central de intrusão remotamente via Telegestão;Ligar a sirene remotamente via Telegestão;Armar a central de intrusão remotamente via Telegestão,Outros parâmetros definidos no projeto e especificações técnicas.</v>
          </cell>
          <cell r="C576">
            <v>1</v>
          </cell>
          <cell r="D576" t="str">
            <v>Conj</v>
          </cell>
          <cell r="E576">
            <v>80</v>
          </cell>
          <cell r="F576">
            <v>80</v>
          </cell>
        </row>
        <row r="577">
          <cell r="A577" t="str">
            <v>IE.2.7.15</v>
          </cell>
          <cell r="B577" t="str">
            <v>Fornecimento e instalação de sondas de nível mínimo, incluindo suporte metálico e demais cabos inerentes.</v>
          </cell>
          <cell r="C577">
            <v>3</v>
          </cell>
          <cell r="D577" t="str">
            <v>Un</v>
          </cell>
          <cell r="E577">
            <v>100</v>
          </cell>
          <cell r="F577">
            <v>300</v>
          </cell>
        </row>
        <row r="578">
          <cell r="A578" t="str">
            <v>IE.2.8</v>
          </cell>
          <cell r="B578" t="str">
            <v>Sub-Capítulo VIII - Diversos</v>
          </cell>
        </row>
        <row r="579">
          <cell r="A579" t="str">
            <v>IE.2.8.1</v>
          </cell>
          <cell r="B579" t="str">
            <v>Apoio de construção civil para todas as instalações constantes deste projeto (abertura e tapamento de roços, valas, etc.), incluindo todos os acessórios e trabalhos.</v>
          </cell>
          <cell r="C579">
            <v>1</v>
          </cell>
          <cell r="D579" t="str">
            <v>Un</v>
          </cell>
          <cell r="E579">
            <v>500</v>
          </cell>
          <cell r="F579">
            <v>500</v>
          </cell>
        </row>
        <row r="580">
          <cell r="A580" t="str">
            <v>IE.2.8.2</v>
          </cell>
          <cell r="B580" t="str">
            <v>Execução de ligações equipotenciais suplementares de acordo com o definido nas partes escritas do projeto, em observância do disposto na secção 701.413.1.6 e respetivos anexos I e II das RTIEBT, com todos os materiais, acessórios e trabalhos incluídos, necessários à boa execução dos trabalhos, para a totalidade do edifício.</v>
          </cell>
          <cell r="C580">
            <v>1</v>
          </cell>
          <cell r="D580" t="str">
            <v>Vg</v>
          </cell>
          <cell r="E580">
            <v>200</v>
          </cell>
          <cell r="F580">
            <v>200</v>
          </cell>
        </row>
        <row r="581">
          <cell r="A581" t="str">
            <v>IE.2.8.3</v>
          </cell>
          <cell r="B581" t="str">
            <v>Assessoria técnica com formação de utilizadores e/ou responsáveis a indicar pelo dono de obra, sobre todos os equipamentos e sistemas instalados incluindo informação sobre os sistemas de ligação / desligação / comando / gestão, etc.</v>
          </cell>
          <cell r="C581">
            <v>1</v>
          </cell>
          <cell r="D581" t="str">
            <v>Vg</v>
          </cell>
          <cell r="E581">
            <v>200</v>
          </cell>
          <cell r="F581">
            <v>200</v>
          </cell>
        </row>
        <row r="582">
          <cell r="A582" t="str">
            <v>IE.2.8.4</v>
          </cell>
          <cell r="B582" t="str">
            <v>Fornecimento e colocação de etiquetas (em material indelével durável, não sendo aceite papel autocolante) com a designação de todos os circuitos, equipamentos e componentes diversos do quadro elétrico, de acordo com o definido no projeto (ver nomeadamente o indicado na memória descritiva), com todos os materiais, componentes adicionais, acessórios, mão de obra e trabalhos incluídos.</v>
          </cell>
          <cell r="C582">
            <v>1</v>
          </cell>
          <cell r="D582" t="str">
            <v>Conj</v>
          </cell>
          <cell r="E582">
            <v>150</v>
          </cell>
          <cell r="F582">
            <v>150</v>
          </cell>
        </row>
        <row r="583">
          <cell r="A583" t="str">
            <v>IE.2.8.5</v>
          </cell>
          <cell r="B583" t="str">
            <v>Fornecimento de telas finais em formato digital autocad (extensão DWG), dos circuitos eletricos.</v>
          </cell>
          <cell r="C583">
            <v>1</v>
          </cell>
          <cell r="D583" t="str">
            <v>Un</v>
          </cell>
          <cell r="E583">
            <v>500</v>
          </cell>
          <cell r="F583">
            <v>500</v>
          </cell>
        </row>
        <row r="584">
          <cell r="A584" t="str">
            <v>IE.2.8.6</v>
          </cell>
          <cell r="B584" t="str">
            <v>Fornecimento de fichas técnicas de todo o material elétrico instalado e respetivas garantias e certificados, organizados numa pasta.</v>
          </cell>
          <cell r="C584">
            <v>1</v>
          </cell>
          <cell r="D584" t="str">
            <v>Vg</v>
          </cell>
          <cell r="E584">
            <v>100</v>
          </cell>
          <cell r="F584">
            <v>100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dimension ref="A1:S66"/>
  <sheetViews>
    <sheetView tabSelected="1" view="pageLayout" zoomScaleNormal="100" zoomScaleSheetLayoutView="100" workbookViewId="0">
      <selection activeCell="E60" sqref="E60:E64"/>
    </sheetView>
  </sheetViews>
  <sheetFormatPr defaultColWidth="9.140625" defaultRowHeight="15.75" x14ac:dyDescent="0.35"/>
  <cols>
    <col min="1" max="1" width="6.140625" style="1" customWidth="1"/>
    <col min="2" max="2" width="37.5703125" style="2" customWidth="1"/>
    <col min="3" max="3" width="11.28515625" style="1" bestFit="1" customWidth="1"/>
    <col min="4" max="4" width="7.7109375" style="2" bestFit="1" customWidth="1"/>
    <col min="5" max="5" width="9.7109375" style="2" customWidth="1"/>
    <col min="6" max="6" width="13.140625" style="5" customWidth="1"/>
    <col min="7" max="7" width="9.140625" style="1"/>
    <col min="8" max="8" width="11.28515625" style="1" bestFit="1" customWidth="1"/>
    <col min="9" max="9" width="9.140625" style="1"/>
    <col min="10" max="10" width="10.42578125" style="1" bestFit="1" customWidth="1"/>
    <col min="11" max="11" width="8.28515625" style="1" bestFit="1" customWidth="1"/>
    <col min="12" max="12" width="15.140625" style="1" bestFit="1" customWidth="1"/>
    <col min="13" max="13" width="10.7109375" style="1" bestFit="1" customWidth="1"/>
    <col min="14" max="14" width="13.5703125" style="1" bestFit="1" customWidth="1"/>
    <col min="15" max="15" width="10.42578125" style="1" bestFit="1" customWidth="1"/>
    <col min="16" max="16" width="9.140625" style="1"/>
    <col min="17" max="17" width="15.140625" style="1" bestFit="1" customWidth="1"/>
    <col min="18" max="16384" width="9.140625" style="1"/>
  </cols>
  <sheetData>
    <row r="1" spans="1:19" ht="60" customHeight="1" thickBot="1" x14ac:dyDescent="0.3">
      <c r="A1" s="26" t="s">
        <v>9</v>
      </c>
      <c r="B1" s="26"/>
      <c r="C1" s="26"/>
      <c r="D1" s="26"/>
      <c r="E1" s="26"/>
      <c r="F1" s="26"/>
    </row>
    <row r="2" spans="1:19" ht="27" customHeight="1" thickBot="1" x14ac:dyDescent="0.3">
      <c r="A2" s="26" t="s">
        <v>22</v>
      </c>
      <c r="B2" s="26"/>
      <c r="C2" s="26"/>
      <c r="D2" s="26"/>
      <c r="E2" s="26"/>
      <c r="F2" s="26"/>
    </row>
    <row r="3" spans="1:19" ht="15.75" customHeight="1" x14ac:dyDescent="0.25">
      <c r="A3" s="17"/>
      <c r="B3" s="17"/>
      <c r="C3" s="17"/>
      <c r="D3" s="17"/>
      <c r="E3" s="17"/>
      <c r="F3" s="17"/>
    </row>
    <row r="4" spans="1:19" ht="15.75" customHeight="1" thickBot="1" x14ac:dyDescent="0.3">
      <c r="A4" s="17"/>
      <c r="B4" s="17"/>
      <c r="C4" s="17"/>
      <c r="D4" s="17"/>
      <c r="E4" s="17"/>
      <c r="F4" s="17"/>
    </row>
    <row r="5" spans="1:19" ht="21" customHeight="1" thickBot="1" x14ac:dyDescent="0.3">
      <c r="A5" s="27" t="s">
        <v>18</v>
      </c>
      <c r="B5" s="27"/>
      <c r="C5" s="27"/>
      <c r="D5" s="27"/>
      <c r="E5" s="27"/>
      <c r="F5" s="27"/>
    </row>
    <row r="6" spans="1:19" ht="4.5" customHeight="1" thickBot="1" x14ac:dyDescent="0.4">
      <c r="C6" s="5"/>
    </row>
    <row r="7" spans="1:19" ht="17.25" customHeight="1" thickTop="1" x14ac:dyDescent="0.25">
      <c r="A7" s="28" t="s">
        <v>2</v>
      </c>
      <c r="B7" s="30" t="s">
        <v>4</v>
      </c>
      <c r="C7" s="32" t="s">
        <v>5</v>
      </c>
      <c r="D7" s="32" t="s">
        <v>3</v>
      </c>
      <c r="E7" s="32" t="s">
        <v>7</v>
      </c>
      <c r="F7" s="34" t="s">
        <v>1</v>
      </c>
    </row>
    <row r="8" spans="1:19" s="3" customFormat="1" ht="30.75" customHeight="1" x14ac:dyDescent="0.25">
      <c r="A8" s="29"/>
      <c r="B8" s="31"/>
      <c r="C8" s="33"/>
      <c r="D8" s="33"/>
      <c r="E8" s="33"/>
      <c r="F8" s="35"/>
    </row>
    <row r="9" spans="1:19" s="3" customFormat="1" x14ac:dyDescent="0.25">
      <c r="A9" s="19">
        <v>1</v>
      </c>
      <c r="B9" s="20" t="s">
        <v>10</v>
      </c>
      <c r="C9" s="21"/>
      <c r="D9" s="21"/>
      <c r="E9" s="21"/>
      <c r="F9" s="22"/>
    </row>
    <row r="10" spans="1:19" ht="31.5" x14ac:dyDescent="0.25">
      <c r="A10" s="9" t="s">
        <v>11</v>
      </c>
      <c r="B10" s="6" t="s">
        <v>8</v>
      </c>
      <c r="C10" s="7">
        <v>80</v>
      </c>
      <c r="D10" s="4" t="s">
        <v>6</v>
      </c>
      <c r="E10" s="8"/>
      <c r="F10" s="10">
        <f>E10*C10</f>
        <v>0</v>
      </c>
    </row>
    <row r="11" spans="1:19" x14ac:dyDescent="0.25">
      <c r="A11" s="11" t="s">
        <v>12</v>
      </c>
      <c r="B11" s="12" t="s">
        <v>14</v>
      </c>
      <c r="C11" s="13">
        <v>20</v>
      </c>
      <c r="D11" s="4" t="s">
        <v>6</v>
      </c>
      <c r="E11" s="14"/>
      <c r="F11" s="15">
        <f t="shared" ref="F11:F14" si="0">E11*C11</f>
        <v>0</v>
      </c>
    </row>
    <row r="12" spans="1:19" ht="31.5" x14ac:dyDescent="0.25">
      <c r="A12" s="11" t="s">
        <v>13</v>
      </c>
      <c r="B12" s="12" t="s">
        <v>15</v>
      </c>
      <c r="C12" s="13">
        <v>30</v>
      </c>
      <c r="D12" s="4" t="s">
        <v>6</v>
      </c>
      <c r="E12" s="14"/>
      <c r="F12" s="15">
        <f t="shared" si="0"/>
        <v>0</v>
      </c>
    </row>
    <row r="13" spans="1:19" x14ac:dyDescent="0.25">
      <c r="A13" s="18">
        <v>2</v>
      </c>
      <c r="B13" s="23" t="s">
        <v>16</v>
      </c>
      <c r="C13" s="13">
        <v>24</v>
      </c>
      <c r="D13" s="4" t="s">
        <v>6</v>
      </c>
      <c r="E13" s="14"/>
      <c r="F13" s="15">
        <f t="shared" si="0"/>
        <v>0</v>
      </c>
    </row>
    <row r="14" spans="1:19" ht="16.5" thickBot="1" x14ac:dyDescent="0.3">
      <c r="A14" s="18">
        <v>3</v>
      </c>
      <c r="B14" s="23" t="s">
        <v>17</v>
      </c>
      <c r="C14" s="13">
        <v>12</v>
      </c>
      <c r="D14" s="4" t="s">
        <v>6</v>
      </c>
      <c r="E14" s="14"/>
      <c r="F14" s="15">
        <f t="shared" si="0"/>
        <v>0</v>
      </c>
    </row>
    <row r="15" spans="1:19" ht="17.25" thickTop="1" thickBot="1" x14ac:dyDescent="0.3">
      <c r="A15" s="24" t="s">
        <v>0</v>
      </c>
      <c r="B15" s="25"/>
      <c r="C15" s="25"/>
      <c r="D15" s="25"/>
      <c r="E15" s="25"/>
      <c r="F15" s="16">
        <f>+SUM(F10:F14)</f>
        <v>0</v>
      </c>
    </row>
    <row r="16" spans="1:19" ht="15.75" customHeight="1" thickTop="1" x14ac:dyDescent="0.35">
      <c r="R16" s="3"/>
      <c r="S16" s="3"/>
    </row>
    <row r="17" spans="1:6" ht="15.75" customHeight="1" thickBot="1" x14ac:dyDescent="0.4"/>
    <row r="18" spans="1:6" ht="22.5" customHeight="1" thickBot="1" x14ac:dyDescent="0.3">
      <c r="A18" s="27" t="s">
        <v>19</v>
      </c>
      <c r="B18" s="27"/>
      <c r="C18" s="27"/>
      <c r="D18" s="27"/>
      <c r="E18" s="27"/>
      <c r="F18" s="27"/>
    </row>
    <row r="19" spans="1:6" ht="4.5" customHeight="1" thickBot="1" x14ac:dyDescent="0.4">
      <c r="C19" s="5"/>
    </row>
    <row r="20" spans="1:6" ht="16.5" thickTop="1" x14ac:dyDescent="0.25">
      <c r="A20" s="28" t="s">
        <v>2</v>
      </c>
      <c r="B20" s="30" t="s">
        <v>4</v>
      </c>
      <c r="C20" s="32" t="s">
        <v>5</v>
      </c>
      <c r="D20" s="32" t="s">
        <v>3</v>
      </c>
      <c r="E20" s="32" t="s">
        <v>7</v>
      </c>
      <c r="F20" s="34" t="s">
        <v>1</v>
      </c>
    </row>
    <row r="21" spans="1:6" x14ac:dyDescent="0.25">
      <c r="A21" s="29"/>
      <c r="B21" s="31"/>
      <c r="C21" s="33"/>
      <c r="D21" s="33"/>
      <c r="E21" s="33"/>
      <c r="F21" s="35"/>
    </row>
    <row r="22" spans="1:6" x14ac:dyDescent="0.25">
      <c r="A22" s="19">
        <v>1</v>
      </c>
      <c r="B22" s="20" t="s">
        <v>10</v>
      </c>
      <c r="C22" s="21"/>
      <c r="D22" s="21"/>
      <c r="E22" s="21"/>
      <c r="F22" s="22"/>
    </row>
    <row r="23" spans="1:6" ht="31.5" x14ac:dyDescent="0.25">
      <c r="A23" s="9" t="s">
        <v>11</v>
      </c>
      <c r="B23" s="6" t="s">
        <v>8</v>
      </c>
      <c r="C23" s="7">
        <v>81</v>
      </c>
      <c r="D23" s="4" t="s">
        <v>6</v>
      </c>
      <c r="E23" s="8"/>
      <c r="F23" s="10">
        <f>E23*C23</f>
        <v>0</v>
      </c>
    </row>
    <row r="24" spans="1:6" x14ac:dyDescent="0.25">
      <c r="A24" s="11" t="s">
        <v>12</v>
      </c>
      <c r="B24" s="12" t="s">
        <v>14</v>
      </c>
      <c r="C24" s="13">
        <v>20</v>
      </c>
      <c r="D24" s="4" t="s">
        <v>6</v>
      </c>
      <c r="E24" s="14"/>
      <c r="F24" s="15">
        <f t="shared" ref="F24:F27" si="1">E24*C24</f>
        <v>0</v>
      </c>
    </row>
    <row r="25" spans="1:6" ht="31.5" x14ac:dyDescent="0.25">
      <c r="A25" s="11" t="s">
        <v>13</v>
      </c>
      <c r="B25" s="12" t="s">
        <v>15</v>
      </c>
      <c r="C25" s="13">
        <v>30</v>
      </c>
      <c r="D25" s="4" t="s">
        <v>6</v>
      </c>
      <c r="E25" s="14"/>
      <c r="F25" s="15">
        <f t="shared" si="1"/>
        <v>0</v>
      </c>
    </row>
    <row r="26" spans="1:6" x14ac:dyDescent="0.25">
      <c r="A26" s="18">
        <v>2</v>
      </c>
      <c r="B26" s="23" t="s">
        <v>16</v>
      </c>
      <c r="C26" s="13">
        <v>24</v>
      </c>
      <c r="D26" s="4" t="s">
        <v>6</v>
      </c>
      <c r="E26" s="14"/>
      <c r="F26" s="15">
        <f t="shared" si="1"/>
        <v>0</v>
      </c>
    </row>
    <row r="27" spans="1:6" ht="16.5" thickBot="1" x14ac:dyDescent="0.3">
      <c r="A27" s="18">
        <v>3</v>
      </c>
      <c r="B27" s="23" t="s">
        <v>17</v>
      </c>
      <c r="C27" s="13">
        <v>12</v>
      </c>
      <c r="D27" s="4" t="s">
        <v>6</v>
      </c>
      <c r="E27" s="14"/>
      <c r="F27" s="15">
        <f t="shared" si="1"/>
        <v>0</v>
      </c>
    </row>
    <row r="28" spans="1:6" ht="17.25" thickTop="1" thickBot="1" x14ac:dyDescent="0.3">
      <c r="A28" s="24" t="s">
        <v>0</v>
      </c>
      <c r="B28" s="25"/>
      <c r="C28" s="25"/>
      <c r="D28" s="25"/>
      <c r="E28" s="25"/>
      <c r="F28" s="16">
        <f>+SUM(F23:F27)</f>
        <v>0</v>
      </c>
    </row>
    <row r="29" spans="1:6" ht="16.5" thickTop="1" x14ac:dyDescent="0.35"/>
    <row r="37" spans="1:6" ht="16.5" thickBot="1" x14ac:dyDescent="0.4"/>
    <row r="38" spans="1:6" ht="60" customHeight="1" thickBot="1" x14ac:dyDescent="0.3">
      <c r="A38" s="26" t="s">
        <v>9</v>
      </c>
      <c r="B38" s="26"/>
      <c r="C38" s="26"/>
      <c r="D38" s="26"/>
      <c r="E38" s="26"/>
      <c r="F38" s="26"/>
    </row>
    <row r="39" spans="1:6" ht="27" customHeight="1" thickBot="1" x14ac:dyDescent="0.3">
      <c r="A39" s="26" t="s">
        <v>22</v>
      </c>
      <c r="B39" s="26"/>
      <c r="C39" s="26"/>
      <c r="D39" s="26"/>
      <c r="E39" s="26"/>
      <c r="F39" s="26"/>
    </row>
    <row r="41" spans="1:6" ht="16.5" thickBot="1" x14ac:dyDescent="0.4"/>
    <row r="42" spans="1:6" ht="22.5" thickBot="1" x14ac:dyDescent="0.3">
      <c r="A42" s="27" t="s">
        <v>20</v>
      </c>
      <c r="B42" s="27"/>
      <c r="C42" s="27"/>
      <c r="D42" s="27"/>
      <c r="E42" s="27"/>
      <c r="F42" s="27"/>
    </row>
    <row r="43" spans="1:6" ht="4.5" customHeight="1" thickBot="1" x14ac:dyDescent="0.4">
      <c r="C43" s="5"/>
    </row>
    <row r="44" spans="1:6" ht="16.5" thickTop="1" x14ac:dyDescent="0.25">
      <c r="A44" s="28" t="s">
        <v>2</v>
      </c>
      <c r="B44" s="30" t="s">
        <v>4</v>
      </c>
      <c r="C44" s="32" t="s">
        <v>5</v>
      </c>
      <c r="D44" s="32" t="s">
        <v>3</v>
      </c>
      <c r="E44" s="32" t="s">
        <v>7</v>
      </c>
      <c r="F44" s="34" t="s">
        <v>1</v>
      </c>
    </row>
    <row r="45" spans="1:6" x14ac:dyDescent="0.25">
      <c r="A45" s="29"/>
      <c r="B45" s="31"/>
      <c r="C45" s="33"/>
      <c r="D45" s="33"/>
      <c r="E45" s="33"/>
      <c r="F45" s="35"/>
    </row>
    <row r="46" spans="1:6" x14ac:dyDescent="0.25">
      <c r="A46" s="19">
        <v>1</v>
      </c>
      <c r="B46" s="20" t="s">
        <v>10</v>
      </c>
      <c r="C46" s="21"/>
      <c r="D46" s="21"/>
      <c r="E46" s="21"/>
      <c r="F46" s="22"/>
    </row>
    <row r="47" spans="1:6" ht="31.5" x14ac:dyDescent="0.25">
      <c r="A47" s="9" t="s">
        <v>11</v>
      </c>
      <c r="B47" s="6" t="s">
        <v>8</v>
      </c>
      <c r="C47" s="7">
        <v>53</v>
      </c>
      <c r="D47" s="4" t="s">
        <v>6</v>
      </c>
      <c r="E47" s="8"/>
      <c r="F47" s="10">
        <f>E47*C47</f>
        <v>0</v>
      </c>
    </row>
    <row r="48" spans="1:6" x14ac:dyDescent="0.25">
      <c r="A48" s="11" t="s">
        <v>12</v>
      </c>
      <c r="B48" s="12" t="s">
        <v>14</v>
      </c>
      <c r="C48" s="13">
        <v>13</v>
      </c>
      <c r="D48" s="4" t="s">
        <v>6</v>
      </c>
      <c r="E48" s="14"/>
      <c r="F48" s="15">
        <f t="shared" ref="F48:F51" si="2">E48*C48</f>
        <v>0</v>
      </c>
    </row>
    <row r="49" spans="1:6" ht="31.5" x14ac:dyDescent="0.25">
      <c r="A49" s="11" t="s">
        <v>13</v>
      </c>
      <c r="B49" s="12" t="s">
        <v>15</v>
      </c>
      <c r="C49" s="13">
        <v>20</v>
      </c>
      <c r="D49" s="4" t="s">
        <v>6</v>
      </c>
      <c r="E49" s="14"/>
      <c r="F49" s="15">
        <f t="shared" si="2"/>
        <v>0</v>
      </c>
    </row>
    <row r="50" spans="1:6" x14ac:dyDescent="0.25">
      <c r="A50" s="18">
        <v>2</v>
      </c>
      <c r="B50" s="23" t="s">
        <v>16</v>
      </c>
      <c r="C50" s="13">
        <v>16</v>
      </c>
      <c r="D50" s="4" t="s">
        <v>6</v>
      </c>
      <c r="E50" s="14"/>
      <c r="F50" s="15">
        <f t="shared" si="2"/>
        <v>0</v>
      </c>
    </row>
    <row r="51" spans="1:6" ht="16.5" thickBot="1" x14ac:dyDescent="0.3">
      <c r="A51" s="18">
        <v>3</v>
      </c>
      <c r="B51" s="23" t="s">
        <v>17</v>
      </c>
      <c r="C51" s="13">
        <v>8</v>
      </c>
      <c r="D51" s="4" t="s">
        <v>6</v>
      </c>
      <c r="E51" s="14"/>
      <c r="F51" s="15">
        <f t="shared" si="2"/>
        <v>0</v>
      </c>
    </row>
    <row r="52" spans="1:6" ht="17.25" thickTop="1" thickBot="1" x14ac:dyDescent="0.3">
      <c r="A52" s="24" t="s">
        <v>0</v>
      </c>
      <c r="B52" s="25"/>
      <c r="C52" s="25"/>
      <c r="D52" s="25"/>
      <c r="E52" s="25"/>
      <c r="F52" s="16">
        <f>+SUM(F47:F51)</f>
        <v>0</v>
      </c>
    </row>
    <row r="53" spans="1:6" ht="16.5" thickTop="1" x14ac:dyDescent="0.35"/>
    <row r="54" spans="1:6" ht="16.5" thickBot="1" x14ac:dyDescent="0.4"/>
    <row r="55" spans="1:6" ht="22.5" thickBot="1" x14ac:dyDescent="0.3">
      <c r="A55" s="27" t="s">
        <v>21</v>
      </c>
      <c r="B55" s="27"/>
      <c r="C55" s="27"/>
      <c r="D55" s="27"/>
      <c r="E55" s="27"/>
      <c r="F55" s="27"/>
    </row>
    <row r="56" spans="1:6" ht="4.5" customHeight="1" thickBot="1" x14ac:dyDescent="0.4">
      <c r="C56" s="5"/>
    </row>
    <row r="57" spans="1:6" ht="16.5" thickTop="1" x14ac:dyDescent="0.25">
      <c r="A57" s="28" t="s">
        <v>2</v>
      </c>
      <c r="B57" s="30" t="s">
        <v>4</v>
      </c>
      <c r="C57" s="32" t="s">
        <v>5</v>
      </c>
      <c r="D57" s="32" t="s">
        <v>3</v>
      </c>
      <c r="E57" s="32" t="s">
        <v>7</v>
      </c>
      <c r="F57" s="34" t="s">
        <v>1</v>
      </c>
    </row>
    <row r="58" spans="1:6" x14ac:dyDescent="0.25">
      <c r="A58" s="29"/>
      <c r="B58" s="31"/>
      <c r="C58" s="33"/>
      <c r="D58" s="33"/>
      <c r="E58" s="33"/>
      <c r="F58" s="35"/>
    </row>
    <row r="59" spans="1:6" x14ac:dyDescent="0.25">
      <c r="A59" s="19">
        <v>1</v>
      </c>
      <c r="B59" s="20" t="s">
        <v>10</v>
      </c>
      <c r="C59" s="21"/>
      <c r="D59" s="21"/>
      <c r="E59" s="21"/>
      <c r="F59" s="22"/>
    </row>
    <row r="60" spans="1:6" ht="31.5" x14ac:dyDescent="0.25">
      <c r="A60" s="9" t="s">
        <v>11</v>
      </c>
      <c r="B60" s="6" t="s">
        <v>8</v>
      </c>
      <c r="C60" s="7">
        <v>24</v>
      </c>
      <c r="D60" s="4" t="s">
        <v>6</v>
      </c>
      <c r="E60" s="8"/>
      <c r="F60" s="10">
        <f>E60*C60</f>
        <v>0</v>
      </c>
    </row>
    <row r="61" spans="1:6" x14ac:dyDescent="0.25">
      <c r="A61" s="11" t="s">
        <v>12</v>
      </c>
      <c r="B61" s="12" t="s">
        <v>14</v>
      </c>
      <c r="C61" s="13">
        <v>6</v>
      </c>
      <c r="D61" s="4" t="s">
        <v>6</v>
      </c>
      <c r="E61" s="14"/>
      <c r="F61" s="15">
        <f t="shared" ref="F61:F64" si="3">E61*C61</f>
        <v>0</v>
      </c>
    </row>
    <row r="62" spans="1:6" ht="31.5" x14ac:dyDescent="0.25">
      <c r="A62" s="11" t="s">
        <v>13</v>
      </c>
      <c r="B62" s="12" t="s">
        <v>15</v>
      </c>
      <c r="C62" s="13">
        <v>9</v>
      </c>
      <c r="D62" s="4" t="s">
        <v>6</v>
      </c>
      <c r="E62" s="14"/>
      <c r="F62" s="15">
        <f t="shared" si="3"/>
        <v>0</v>
      </c>
    </row>
    <row r="63" spans="1:6" x14ac:dyDescent="0.25">
      <c r="A63" s="18">
        <v>2</v>
      </c>
      <c r="B63" s="23" t="s">
        <v>16</v>
      </c>
      <c r="C63" s="13">
        <v>7</v>
      </c>
      <c r="D63" s="4" t="s">
        <v>6</v>
      </c>
      <c r="E63" s="14"/>
      <c r="F63" s="15">
        <f t="shared" si="3"/>
        <v>0</v>
      </c>
    </row>
    <row r="64" spans="1:6" ht="16.5" thickBot="1" x14ac:dyDescent="0.3">
      <c r="A64" s="18">
        <v>3</v>
      </c>
      <c r="B64" s="23" t="s">
        <v>17</v>
      </c>
      <c r="C64" s="13">
        <v>4</v>
      </c>
      <c r="D64" s="4" t="s">
        <v>6</v>
      </c>
      <c r="E64" s="14"/>
      <c r="F64" s="15">
        <f t="shared" si="3"/>
        <v>0</v>
      </c>
    </row>
    <row r="65" spans="1:6" ht="17.25" thickTop="1" thickBot="1" x14ac:dyDescent="0.3">
      <c r="A65" s="24" t="s">
        <v>0</v>
      </c>
      <c r="B65" s="25"/>
      <c r="C65" s="25"/>
      <c r="D65" s="25"/>
      <c r="E65" s="25"/>
      <c r="F65" s="16">
        <f>+SUM(F60:F64)</f>
        <v>0</v>
      </c>
    </row>
    <row r="66" spans="1:6" ht="16.5" thickTop="1" x14ac:dyDescent="0.35"/>
  </sheetData>
  <mergeCells count="36">
    <mergeCell ref="A1:F1"/>
    <mergeCell ref="F7:F8"/>
    <mergeCell ref="E7:E8"/>
    <mergeCell ref="A15:E15"/>
    <mergeCell ref="A7:A8"/>
    <mergeCell ref="B7:B8"/>
    <mergeCell ref="D7:D8"/>
    <mergeCell ref="C7:C8"/>
    <mergeCell ref="A2:F2"/>
    <mergeCell ref="A5:F5"/>
    <mergeCell ref="E44:E45"/>
    <mergeCell ref="F44:F45"/>
    <mergeCell ref="A28:E28"/>
    <mergeCell ref="A18:F18"/>
    <mergeCell ref="A20:A21"/>
    <mergeCell ref="B20:B21"/>
    <mergeCell ref="C20:C21"/>
    <mergeCell ref="D20:D21"/>
    <mergeCell ref="E20:E21"/>
    <mergeCell ref="F20:F21"/>
    <mergeCell ref="A65:E65"/>
    <mergeCell ref="A38:F38"/>
    <mergeCell ref="A39:F39"/>
    <mergeCell ref="A52:E52"/>
    <mergeCell ref="A55:F55"/>
    <mergeCell ref="A57:A58"/>
    <mergeCell ref="B57:B58"/>
    <mergeCell ref="C57:C58"/>
    <mergeCell ref="D57:D58"/>
    <mergeCell ref="E57:E58"/>
    <mergeCell ref="F57:F58"/>
    <mergeCell ref="A42:F42"/>
    <mergeCell ref="A44:A45"/>
    <mergeCell ref="B44:B45"/>
    <mergeCell ref="C44:C45"/>
    <mergeCell ref="D44:D45"/>
  </mergeCells>
  <pageMargins left="0.70866141732283472" right="0.70866141732283472" top="1.1417322834645669" bottom="0.74803149606299213" header="0.31496062992125984" footer="0.31496062992125984"/>
  <pageSetup paperSize="9" orientation="portrait" r:id="rId1"/>
  <headerFooter>
    <oddFooter>&amp;L&amp;"Gill Sans MT,Normal"Lista de Preços Unitários&amp;R&amp;"Gill Sans MT,Normal"&amp;P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vt:lpstr>
    </vt:vector>
  </TitlesOfParts>
  <Company>AdRA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Figueiredo</dc:creator>
  <cp:lastModifiedBy>Lara Ribeiro</cp:lastModifiedBy>
  <cp:lastPrinted>2022-04-27T15:01:43Z</cp:lastPrinted>
  <dcterms:created xsi:type="dcterms:W3CDTF">2016-12-16T14:58:39Z</dcterms:created>
  <dcterms:modified xsi:type="dcterms:W3CDTF">2022-04-27T15:37:23Z</dcterms:modified>
</cp:coreProperties>
</file>